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320" windowHeight="7995" firstSheet="1" activeTab="1"/>
  </bookViews>
  <sheets>
    <sheet name="JETTA" sheetId="1" state="hidden" r:id="rId1"/>
    <sheet name="POLO" sheetId="3" r:id="rId2"/>
    <sheet name="POLO 2" sheetId="4" r:id="rId3"/>
  </sheets>
  <calcPr calcId="124519"/>
</workbook>
</file>

<file path=xl/calcChain.xml><?xml version="1.0" encoding="utf-8"?>
<calcChain xmlns="http://schemas.openxmlformats.org/spreadsheetml/2006/main">
  <c r="G17" i="3"/>
  <c r="H17" s="1"/>
  <c r="G16"/>
  <c r="H16" s="1"/>
  <c r="G15"/>
  <c r="H15" s="1"/>
  <c r="G14"/>
  <c r="H14" s="1"/>
  <c r="G13"/>
  <c r="H13" s="1"/>
  <c r="G12"/>
  <c r="H12" s="1"/>
  <c r="G11"/>
  <c r="H11" s="1"/>
  <c r="G10"/>
  <c r="H10" s="1"/>
  <c r="G9"/>
  <c r="H9" s="1"/>
  <c r="G8"/>
  <c r="H8" s="1"/>
  <c r="G7"/>
  <c r="H7" s="1"/>
  <c r="G6"/>
  <c r="H6" s="1"/>
  <c r="G5"/>
  <c r="H5" s="1"/>
  <c r="L17" i="4"/>
  <c r="N17" s="1"/>
  <c r="R17" s="1"/>
  <c r="K17"/>
  <c r="M17" s="1"/>
  <c r="O17" s="1"/>
  <c r="J17"/>
  <c r="K16"/>
  <c r="L16" s="1"/>
  <c r="N16" s="1"/>
  <c r="J16"/>
  <c r="L15"/>
  <c r="N15" s="1"/>
  <c r="K15"/>
  <c r="M15" s="1"/>
  <c r="O15" s="1"/>
  <c r="J15"/>
  <c r="K14"/>
  <c r="L14" s="1"/>
  <c r="N14" s="1"/>
  <c r="J14"/>
  <c r="L13"/>
  <c r="M13" s="1"/>
  <c r="O13" s="1"/>
  <c r="J13"/>
  <c r="L12"/>
  <c r="N12" s="1"/>
  <c r="R12" s="1"/>
  <c r="K12"/>
  <c r="M12" s="1"/>
  <c r="O12" s="1"/>
  <c r="J12"/>
  <c r="K11"/>
  <c r="L11" s="1"/>
  <c r="N11" s="1"/>
  <c r="J11"/>
  <c r="L10"/>
  <c r="M10" s="1"/>
  <c r="O10" s="1"/>
  <c r="J10"/>
  <c r="L9"/>
  <c r="M9" s="1"/>
  <c r="O9" s="1"/>
  <c r="J9"/>
  <c r="L8"/>
  <c r="N8" s="1"/>
  <c r="R8" s="1"/>
  <c r="K8"/>
  <c r="M8" s="1"/>
  <c r="O8" s="1"/>
  <c r="J8"/>
  <c r="K7"/>
  <c r="L7" s="1"/>
  <c r="N7" s="1"/>
  <c r="J7"/>
  <c r="L6"/>
  <c r="N6" s="1"/>
  <c r="K6"/>
  <c r="M6" s="1"/>
  <c r="O6" s="1"/>
  <c r="J6"/>
  <c r="K5"/>
  <c r="L5" s="1"/>
  <c r="N5" s="1"/>
  <c r="J5"/>
  <c r="R6" l="1"/>
  <c r="R15"/>
  <c r="M5"/>
  <c r="O5" s="1"/>
  <c r="R5" s="1"/>
  <c r="M7"/>
  <c r="O7" s="1"/>
  <c r="R7" s="1"/>
  <c r="N9"/>
  <c r="R9" s="1"/>
  <c r="M11"/>
  <c r="O11" s="1"/>
  <c r="R11" s="1"/>
  <c r="N10"/>
  <c r="R10" s="1"/>
  <c r="N13"/>
  <c r="R13" s="1"/>
  <c r="M14"/>
  <c r="O14" s="1"/>
  <c r="R14" s="1"/>
  <c r="M16"/>
  <c r="O16" s="1"/>
  <c r="R16" s="1"/>
  <c r="F7" i="3"/>
  <c r="F8"/>
  <c r="F11"/>
  <c r="F12"/>
  <c r="F14"/>
  <c r="F15"/>
  <c r="R9" l="1"/>
  <c r="U9" s="1"/>
  <c r="U18"/>
  <c r="U19"/>
  <c r="U20"/>
  <c r="K6"/>
  <c r="K7"/>
  <c r="K8"/>
  <c r="K9"/>
  <c r="K10"/>
  <c r="K11"/>
  <c r="K12"/>
  <c r="K13"/>
  <c r="K14"/>
  <c r="K15"/>
  <c r="K16"/>
  <c r="K17"/>
  <c r="K18"/>
  <c r="K19"/>
  <c r="K20"/>
  <c r="P6"/>
  <c r="P14"/>
  <c r="P18"/>
  <c r="P19"/>
  <c r="P20"/>
  <c r="R7"/>
  <c r="U7" s="1"/>
  <c r="R10"/>
  <c r="U10" s="1"/>
  <c r="R11"/>
  <c r="U11" s="1"/>
  <c r="R12"/>
  <c r="U12" s="1"/>
  <c r="R13"/>
  <c r="U13" s="1"/>
  <c r="R14"/>
  <c r="U14" s="1"/>
  <c r="R15"/>
  <c r="U15" s="1"/>
  <c r="R18"/>
  <c r="R19"/>
  <c r="R20"/>
  <c r="U6"/>
  <c r="R6"/>
  <c r="F6"/>
  <c r="M6" s="1"/>
  <c r="M7"/>
  <c r="P7" s="1"/>
  <c r="M8"/>
  <c r="P8" s="1"/>
  <c r="M10"/>
  <c r="P10" s="1"/>
  <c r="M11"/>
  <c r="P11" s="1"/>
  <c r="M12"/>
  <c r="P12" s="1"/>
  <c r="M14"/>
  <c r="M15"/>
  <c r="P15" s="1"/>
  <c r="F16"/>
  <c r="M16" s="1"/>
  <c r="P16" s="1"/>
  <c r="F17"/>
  <c r="R17" s="1"/>
  <c r="U17" s="1"/>
  <c r="F18"/>
  <c r="M18" s="1"/>
  <c r="F19"/>
  <c r="M19" s="1"/>
  <c r="F20"/>
  <c r="M20" s="1"/>
  <c r="M9"/>
  <c r="P9" s="1"/>
  <c r="M13"/>
  <c r="P13" s="1"/>
  <c r="T39"/>
  <c r="M5"/>
  <c r="P5" s="1"/>
  <c r="M17" l="1"/>
  <c r="P17" s="1"/>
  <c r="R16"/>
  <c r="U16" s="1"/>
  <c r="R8"/>
  <c r="U8" s="1"/>
  <c r="K5"/>
  <c r="M7" i="1" l="1"/>
  <c r="M8"/>
  <c r="L6"/>
  <c r="O6" s="1"/>
  <c r="M6"/>
  <c r="L7"/>
  <c r="O7"/>
  <c r="Q7" s="1"/>
  <c r="L8"/>
  <c r="O8" s="1"/>
  <c r="L9"/>
  <c r="O9" s="1"/>
  <c r="O10"/>
  <c r="Q10" s="1"/>
  <c r="L11"/>
  <c r="M11"/>
  <c r="O11"/>
  <c r="Q11" s="1"/>
  <c r="L12"/>
  <c r="O12" s="1"/>
  <c r="M12"/>
  <c r="L13"/>
  <c r="O13" s="1"/>
  <c r="M13"/>
  <c r="L14"/>
  <c r="M14"/>
  <c r="O14"/>
  <c r="Q14"/>
  <c r="L15"/>
  <c r="M15"/>
  <c r="O15"/>
  <c r="Q15" s="1"/>
  <c r="L16"/>
  <c r="O16" s="1"/>
  <c r="M16"/>
  <c r="L17"/>
  <c r="O17" s="1"/>
  <c r="M17"/>
  <c r="L18"/>
  <c r="M18"/>
  <c r="O18"/>
  <c r="R18" s="1"/>
  <c r="Q18"/>
  <c r="L19"/>
  <c r="M19"/>
  <c r="O19"/>
  <c r="Q19" s="1"/>
  <c r="L20"/>
  <c r="O20" s="1"/>
  <c r="M20"/>
  <c r="R5"/>
  <c r="Q5"/>
  <c r="L5"/>
  <c r="R6" l="1"/>
  <c r="R14"/>
  <c r="Q6"/>
  <c r="Q20"/>
  <c r="R20"/>
  <c r="Q13"/>
  <c r="R13"/>
  <c r="R17"/>
  <c r="Q17"/>
  <c r="Q8"/>
  <c r="Q12"/>
  <c r="R12"/>
  <c r="Q16"/>
  <c r="R16"/>
  <c r="Q9"/>
  <c r="R19"/>
  <c r="R15"/>
  <c r="R11"/>
  <c r="I19"/>
  <c r="I18"/>
  <c r="F17"/>
  <c r="F18"/>
  <c r="F19"/>
  <c r="F20"/>
  <c r="I17"/>
  <c r="I16"/>
  <c r="I15"/>
  <c r="I14"/>
  <c r="I13"/>
  <c r="I12"/>
  <c r="I11"/>
  <c r="I10"/>
  <c r="F6"/>
  <c r="I6"/>
  <c r="F7"/>
  <c r="R7" s="1"/>
  <c r="I7"/>
  <c r="F8"/>
  <c r="R8" s="1"/>
  <c r="I8"/>
  <c r="F9"/>
  <c r="M9" s="1"/>
  <c r="R9" s="1"/>
  <c r="I9"/>
  <c r="F10"/>
  <c r="M10" s="1"/>
  <c r="R10" s="1"/>
  <c r="F11"/>
  <c r="F13"/>
  <c r="F14"/>
  <c r="F15"/>
  <c r="F16"/>
  <c r="F5"/>
  <c r="I5"/>
  <c r="O5" l="1"/>
  <c r="M5"/>
</calcChain>
</file>

<file path=xl/sharedStrings.xml><?xml version="1.0" encoding="utf-8"?>
<sst xmlns="http://schemas.openxmlformats.org/spreadsheetml/2006/main" count="123" uniqueCount="39">
  <si>
    <t>م</t>
  </si>
  <si>
    <t xml:space="preserve">رقم السيارة </t>
  </si>
  <si>
    <t xml:space="preserve">نوع السيارة </t>
  </si>
  <si>
    <t xml:space="preserve">تاريخ الخروج </t>
  </si>
  <si>
    <t xml:space="preserve">تاريخ الدخول </t>
  </si>
  <si>
    <t xml:space="preserve">عدد ايام التاجير </t>
  </si>
  <si>
    <t xml:space="preserve">كم خروج </t>
  </si>
  <si>
    <t xml:space="preserve">كم دخول </t>
  </si>
  <si>
    <t>ملاحظات</t>
  </si>
  <si>
    <t>السعر اليومي</t>
  </si>
  <si>
    <t>كم مقطوع</t>
  </si>
  <si>
    <t xml:space="preserve">الاجمالي </t>
  </si>
  <si>
    <t>بيانات التأجير</t>
  </si>
  <si>
    <t>بيانات عقد التأجير</t>
  </si>
  <si>
    <t>كيلو مترات فعلية</t>
  </si>
  <si>
    <t>الأسعار</t>
  </si>
  <si>
    <t>بيان مسافة التأجير</t>
  </si>
  <si>
    <t>الباقي</t>
  </si>
  <si>
    <t>مبالغ اخرى مستحقة</t>
  </si>
  <si>
    <t>JETTA</t>
  </si>
  <si>
    <t>السعر الشهري</t>
  </si>
  <si>
    <t>5 DAYS MORE THAN THE MONTH</t>
  </si>
  <si>
    <t xml:space="preserve">اجمالي المستحق عن التأجير بالشهر </t>
  </si>
  <si>
    <t>اجمالي المستحق عن التأجير باليوم</t>
  </si>
  <si>
    <t>المبلغ المستحق عن التأجير</t>
  </si>
  <si>
    <t>المدفوع</t>
  </si>
  <si>
    <t xml:space="preserve">صحة المعاملة </t>
  </si>
  <si>
    <t>عميل واحد</t>
  </si>
  <si>
    <t>لم يسدد بعد</t>
  </si>
  <si>
    <t>POLO</t>
  </si>
  <si>
    <t xml:space="preserve"> مسافة التأجير</t>
  </si>
  <si>
    <t>التأجير الشهري</t>
  </si>
  <si>
    <t xml:space="preserve">السعر الشهري </t>
  </si>
  <si>
    <t>المتبقي</t>
  </si>
  <si>
    <t>التأجير اليومي</t>
  </si>
  <si>
    <t>أخرى</t>
  </si>
  <si>
    <t>KIA RIO</t>
  </si>
  <si>
    <t>عدد شهور التاجير التامة</t>
  </si>
  <si>
    <t>الأيام الزائدة عن الأشهر المقررة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</si>
</sst>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BD109"/>
        <bgColor indexed="64"/>
      </patternFill>
    </fill>
    <fill>
      <patternFill patternType="solid">
        <fgColor rgb="FFF6D24C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readingOrder="2"/>
    </xf>
    <xf numFmtId="1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 readingOrder="2"/>
    </xf>
    <xf numFmtId="0" fontId="2" fillId="6" borderId="4" xfId="0" applyFont="1" applyFill="1" applyBorder="1" applyAlignment="1">
      <alignment horizontal="center" vertical="center" wrapText="1" readingOrder="2"/>
    </xf>
    <xf numFmtId="0" fontId="2" fillId="6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14" fontId="1" fillId="0" borderId="25" xfId="0" applyNumberFormat="1" applyFont="1" applyFill="1" applyBorder="1" applyAlignment="1">
      <alignment horizontal="center" vertical="center" wrapText="1"/>
    </xf>
    <xf numFmtId="14" fontId="1" fillId="0" borderId="24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164" fontId="1" fillId="0" borderId="26" xfId="0" applyNumberFormat="1" applyFont="1" applyFill="1" applyBorder="1" applyAlignment="1">
      <alignment horizontal="center" vertical="center" wrapText="1"/>
    </xf>
    <xf numFmtId="164" fontId="1" fillId="0" borderId="27" xfId="0" applyNumberFormat="1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readingOrder="2"/>
    </xf>
    <xf numFmtId="0" fontId="2" fillId="8" borderId="2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9" borderId="17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10" borderId="16" xfId="0" applyFont="1" applyFill="1" applyBorder="1" applyAlignment="1">
      <alignment horizontal="center" vertical="center"/>
    </xf>
    <xf numFmtId="0" fontId="4" fillId="10" borderId="15" xfId="0" applyFont="1" applyFill="1" applyBorder="1" applyAlignment="1">
      <alignment horizontal="center" vertical="center"/>
    </xf>
    <xf numFmtId="0" fontId="4" fillId="10" borderId="20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4" fillId="10" borderId="11" xfId="0" applyFont="1" applyFill="1" applyBorder="1" applyAlignment="1">
      <alignment horizontal="center" vertical="center"/>
    </xf>
    <xf numFmtId="0" fontId="4" fillId="10" borderId="12" xfId="0" applyFont="1" applyFill="1" applyBorder="1" applyAlignment="1">
      <alignment horizontal="center" vertical="center"/>
    </xf>
    <xf numFmtId="0" fontId="4" fillId="10" borderId="13" xfId="0" applyFont="1" applyFill="1" applyBorder="1" applyAlignment="1">
      <alignment horizontal="center" vertical="center"/>
    </xf>
    <xf numFmtId="0" fontId="4" fillId="10" borderId="14" xfId="0" applyFont="1" applyFill="1" applyBorder="1" applyAlignment="1">
      <alignment horizontal="center" vertical="center"/>
    </xf>
    <xf numFmtId="0" fontId="1" fillId="11" borderId="30" xfId="0" applyFont="1" applyFill="1" applyBorder="1" applyAlignment="1">
      <alignment horizontal="center" vertical="center" wrapText="1"/>
    </xf>
    <xf numFmtId="0" fontId="1" fillId="11" borderId="29" xfId="0" applyFont="1" applyFill="1" applyBorder="1" applyAlignment="1">
      <alignment horizontal="center" vertical="center" wrapText="1"/>
    </xf>
    <xf numFmtId="164" fontId="1" fillId="11" borderId="1" xfId="0" applyNumberFormat="1" applyFont="1" applyFill="1" applyBorder="1" applyAlignment="1">
      <alignment horizontal="center" vertical="center" wrapText="1"/>
    </xf>
    <xf numFmtId="164" fontId="1" fillId="11" borderId="2" xfId="0" applyNumberFormat="1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23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BD109"/>
      <color rgb="FFF6D24C"/>
      <color rgb="FFF6C54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V20"/>
  <sheetViews>
    <sheetView rightToLeft="1" zoomScale="70" zoomScaleNormal="70" zoomScaleSheetLayoutView="100" workbookViewId="0">
      <selection activeCell="M10" sqref="M10"/>
    </sheetView>
  </sheetViews>
  <sheetFormatPr defaultColWidth="9.125" defaultRowHeight="15"/>
  <cols>
    <col min="1" max="1" width="7.625" style="1" customWidth="1"/>
    <col min="2" max="2" width="11" style="2" customWidth="1"/>
    <col min="3" max="3" width="13" style="2" customWidth="1"/>
    <col min="4" max="5" width="14" style="2" customWidth="1"/>
    <col min="6" max="6" width="9.875" style="2" customWidth="1"/>
    <col min="7" max="7" width="9.75" style="2" customWidth="1"/>
    <col min="8" max="9" width="9.875" style="2" customWidth="1"/>
    <col min="10" max="18" width="12.625" style="2" customWidth="1"/>
    <col min="19" max="19" width="45.25" style="2" customWidth="1"/>
    <col min="20" max="22" width="15.375" style="2" customWidth="1"/>
    <col min="23" max="16384" width="9.125" style="1"/>
  </cols>
  <sheetData>
    <row r="1" spans="1:19" ht="39" customHeight="1" thickBot="1"/>
    <row r="2" spans="1:19" ht="27" customHeight="1" thickBot="1">
      <c r="A2" s="44" t="s">
        <v>13</v>
      </c>
      <c r="B2" s="45"/>
      <c r="C2" s="46"/>
      <c r="D2" s="50" t="s">
        <v>12</v>
      </c>
      <c r="E2" s="51"/>
      <c r="F2" s="52"/>
      <c r="G2" s="68" t="s">
        <v>16</v>
      </c>
      <c r="H2" s="69"/>
      <c r="I2" s="69"/>
      <c r="J2" s="69"/>
      <c r="K2" s="69"/>
      <c r="L2" s="62" t="s">
        <v>24</v>
      </c>
      <c r="M2" s="63"/>
      <c r="N2" s="63"/>
      <c r="O2" s="63"/>
      <c r="P2" s="63"/>
      <c r="Q2" s="63"/>
      <c r="R2" s="64"/>
      <c r="S2" s="70" t="s">
        <v>8</v>
      </c>
    </row>
    <row r="3" spans="1:19" ht="25.5" customHeight="1" thickBot="1">
      <c r="A3" s="47"/>
      <c r="B3" s="48"/>
      <c r="C3" s="49"/>
      <c r="D3" s="53"/>
      <c r="E3" s="54"/>
      <c r="F3" s="55"/>
      <c r="G3" s="60" t="s">
        <v>14</v>
      </c>
      <c r="H3" s="61"/>
      <c r="I3" s="61"/>
      <c r="J3" s="56" t="s">
        <v>15</v>
      </c>
      <c r="K3" s="57"/>
      <c r="L3" s="65"/>
      <c r="M3" s="66"/>
      <c r="N3" s="66"/>
      <c r="O3" s="66"/>
      <c r="P3" s="66"/>
      <c r="Q3" s="66"/>
      <c r="R3" s="67"/>
      <c r="S3" s="71"/>
    </row>
    <row r="4" spans="1:19" ht="57.75" customHeight="1" thickBot="1">
      <c r="A4" s="11" t="s">
        <v>0</v>
      </c>
      <c r="B4" s="12" t="s">
        <v>1</v>
      </c>
      <c r="C4" s="13" t="s">
        <v>2</v>
      </c>
      <c r="D4" s="10" t="s">
        <v>3</v>
      </c>
      <c r="E4" s="8" t="s">
        <v>4</v>
      </c>
      <c r="F4" s="14" t="s">
        <v>5</v>
      </c>
      <c r="G4" s="18" t="s">
        <v>6</v>
      </c>
      <c r="H4" s="19" t="s">
        <v>7</v>
      </c>
      <c r="I4" s="20" t="s">
        <v>10</v>
      </c>
      <c r="J4" s="16" t="s">
        <v>9</v>
      </c>
      <c r="K4" s="17" t="s">
        <v>20</v>
      </c>
      <c r="L4" s="21" t="s">
        <v>22</v>
      </c>
      <c r="M4" s="21" t="s">
        <v>23</v>
      </c>
      <c r="N4" s="22" t="s">
        <v>18</v>
      </c>
      <c r="O4" s="22" t="s">
        <v>11</v>
      </c>
      <c r="P4" s="22" t="s">
        <v>25</v>
      </c>
      <c r="Q4" s="9" t="s">
        <v>17</v>
      </c>
      <c r="R4" s="15" t="s">
        <v>26</v>
      </c>
      <c r="S4" s="72"/>
    </row>
    <row r="5" spans="1:19" ht="23.25" customHeight="1">
      <c r="A5" s="4">
        <v>1161</v>
      </c>
      <c r="B5" s="3">
        <v>203644</v>
      </c>
      <c r="C5" s="3" t="s">
        <v>19</v>
      </c>
      <c r="D5" s="5">
        <v>41638</v>
      </c>
      <c r="E5" s="5">
        <v>41673</v>
      </c>
      <c r="F5" s="3">
        <f>E5-D5</f>
        <v>35</v>
      </c>
      <c r="G5" s="3">
        <v>26953</v>
      </c>
      <c r="H5" s="3">
        <v>28053</v>
      </c>
      <c r="I5" s="3">
        <f>H5-G5</f>
        <v>1100</v>
      </c>
      <c r="J5" s="6">
        <v>100</v>
      </c>
      <c r="K5" s="6">
        <v>2200</v>
      </c>
      <c r="L5" s="6">
        <f>K5</f>
        <v>2200</v>
      </c>
      <c r="M5" s="6">
        <f>F5*J5</f>
        <v>3500</v>
      </c>
      <c r="N5" s="6"/>
      <c r="O5" s="6">
        <f>L5+N5</f>
        <v>2200</v>
      </c>
      <c r="P5" s="7">
        <v>2200</v>
      </c>
      <c r="Q5" s="7">
        <f>P5-O5</f>
        <v>0</v>
      </c>
      <c r="R5" s="6" t="b">
        <f>O5=M5</f>
        <v>0</v>
      </c>
      <c r="S5" s="3" t="s">
        <v>21</v>
      </c>
    </row>
    <row r="6" spans="1:19" ht="23.25" customHeight="1">
      <c r="A6" s="4">
        <v>1197</v>
      </c>
      <c r="B6" s="3">
        <v>204106</v>
      </c>
      <c r="C6" s="3" t="s">
        <v>19</v>
      </c>
      <c r="D6" s="5">
        <v>41688</v>
      </c>
      <c r="E6" s="5">
        <v>41692</v>
      </c>
      <c r="F6" s="3">
        <f t="shared" ref="F6:F20" si="0">E6-D6</f>
        <v>4</v>
      </c>
      <c r="G6" s="3">
        <v>15607</v>
      </c>
      <c r="H6" s="3">
        <v>15889</v>
      </c>
      <c r="I6" s="3">
        <f t="shared" ref="I6:I19" si="1">H6-G6</f>
        <v>282</v>
      </c>
      <c r="J6" s="6">
        <v>100</v>
      </c>
      <c r="K6" s="6">
        <v>0</v>
      </c>
      <c r="L6" s="6">
        <f t="shared" ref="L6:L20" si="2">K6</f>
        <v>0</v>
      </c>
      <c r="M6" s="6">
        <f t="shared" ref="M6:M20" si="3">F6*J6</f>
        <v>400</v>
      </c>
      <c r="N6" s="6"/>
      <c r="O6" s="6">
        <f t="shared" ref="O6:O20" si="4">L6+N6</f>
        <v>0</v>
      </c>
      <c r="P6" s="7">
        <v>400</v>
      </c>
      <c r="Q6" s="7">
        <f t="shared" ref="Q6:Q20" si="5">P6-O6</f>
        <v>400</v>
      </c>
      <c r="R6" s="6" t="b">
        <f t="shared" ref="R6:R20" si="6">O6=M6</f>
        <v>0</v>
      </c>
      <c r="S6" s="58" t="s">
        <v>27</v>
      </c>
    </row>
    <row r="7" spans="1:19" ht="23.25" customHeight="1">
      <c r="A7" s="4">
        <v>1192</v>
      </c>
      <c r="B7" s="3">
        <v>413199</v>
      </c>
      <c r="C7" s="3" t="s">
        <v>19</v>
      </c>
      <c r="D7" s="5">
        <v>41675</v>
      </c>
      <c r="E7" s="5">
        <v>41688</v>
      </c>
      <c r="F7" s="3">
        <f t="shared" si="0"/>
        <v>13</v>
      </c>
      <c r="G7" s="3">
        <v>55971</v>
      </c>
      <c r="H7" s="3">
        <v>57077</v>
      </c>
      <c r="I7" s="3">
        <f t="shared" si="1"/>
        <v>1106</v>
      </c>
      <c r="J7" s="6">
        <v>100</v>
      </c>
      <c r="K7" s="6">
        <v>0</v>
      </c>
      <c r="L7" s="6">
        <f t="shared" si="2"/>
        <v>0</v>
      </c>
      <c r="M7" s="6">
        <f t="shared" si="3"/>
        <v>1300</v>
      </c>
      <c r="N7" s="6"/>
      <c r="O7" s="6">
        <f t="shared" si="4"/>
        <v>0</v>
      </c>
      <c r="P7" s="7">
        <v>900</v>
      </c>
      <c r="Q7" s="7">
        <f t="shared" si="5"/>
        <v>900</v>
      </c>
      <c r="R7" s="6" t="b">
        <f t="shared" si="6"/>
        <v>0</v>
      </c>
      <c r="S7" s="59"/>
    </row>
    <row r="8" spans="1:19" ht="23.25" customHeight="1">
      <c r="A8" s="4">
        <v>1199</v>
      </c>
      <c r="B8" s="3">
        <v>204106</v>
      </c>
      <c r="C8" s="3" t="s">
        <v>19</v>
      </c>
      <c r="D8" s="5">
        <v>41676</v>
      </c>
      <c r="E8" s="5">
        <v>41682</v>
      </c>
      <c r="F8" s="3">
        <f t="shared" si="0"/>
        <v>6</v>
      </c>
      <c r="G8" s="3">
        <v>14526</v>
      </c>
      <c r="H8" s="3"/>
      <c r="I8" s="3">
        <f t="shared" si="1"/>
        <v>-14526</v>
      </c>
      <c r="J8" s="6">
        <v>100</v>
      </c>
      <c r="K8" s="6"/>
      <c r="L8" s="6">
        <f t="shared" si="2"/>
        <v>0</v>
      </c>
      <c r="M8" s="6">
        <f t="shared" si="3"/>
        <v>600</v>
      </c>
      <c r="N8" s="6"/>
      <c r="O8" s="6">
        <f t="shared" si="4"/>
        <v>0</v>
      </c>
      <c r="P8" s="7">
        <v>350</v>
      </c>
      <c r="Q8" s="7">
        <f t="shared" si="5"/>
        <v>350</v>
      </c>
      <c r="R8" s="6" t="b">
        <f t="shared" si="6"/>
        <v>0</v>
      </c>
      <c r="S8" s="3" t="s">
        <v>28</v>
      </c>
    </row>
    <row r="9" spans="1:19" ht="23.25" customHeight="1">
      <c r="A9" s="4">
        <v>1175</v>
      </c>
      <c r="B9" s="3">
        <v>413199</v>
      </c>
      <c r="C9" s="3" t="s">
        <v>19</v>
      </c>
      <c r="D9" s="5">
        <v>41650</v>
      </c>
      <c r="E9" s="5">
        <v>41666</v>
      </c>
      <c r="F9" s="3">
        <f t="shared" si="0"/>
        <v>16</v>
      </c>
      <c r="G9" s="3">
        <v>52947</v>
      </c>
      <c r="H9" s="3">
        <v>54941</v>
      </c>
      <c r="I9" s="3">
        <f t="shared" si="1"/>
        <v>1994</v>
      </c>
      <c r="J9" s="6">
        <v>100</v>
      </c>
      <c r="K9" s="6"/>
      <c r="L9" s="6">
        <f t="shared" si="2"/>
        <v>0</v>
      </c>
      <c r="M9" s="6">
        <f t="shared" si="3"/>
        <v>1600</v>
      </c>
      <c r="N9" s="6"/>
      <c r="O9" s="6">
        <f t="shared" si="4"/>
        <v>0</v>
      </c>
      <c r="P9" s="7">
        <v>1550</v>
      </c>
      <c r="Q9" s="7">
        <f t="shared" si="5"/>
        <v>1550</v>
      </c>
      <c r="R9" s="6" t="b">
        <f t="shared" si="6"/>
        <v>0</v>
      </c>
      <c r="S9" s="3"/>
    </row>
    <row r="10" spans="1:19" ht="23.25" customHeight="1">
      <c r="A10" s="4">
        <v>954</v>
      </c>
      <c r="B10" s="3">
        <v>203082</v>
      </c>
      <c r="C10" s="3" t="s">
        <v>19</v>
      </c>
      <c r="D10" s="5">
        <v>41492</v>
      </c>
      <c r="E10" s="5">
        <v>41608</v>
      </c>
      <c r="F10" s="3">
        <f t="shared" si="0"/>
        <v>116</v>
      </c>
      <c r="G10" s="3"/>
      <c r="H10" s="3"/>
      <c r="I10" s="3">
        <f t="shared" si="1"/>
        <v>0</v>
      </c>
      <c r="J10" s="6">
        <v>0</v>
      </c>
      <c r="K10" s="6">
        <v>2300</v>
      </c>
      <c r="L10" s="6">
        <v>9200</v>
      </c>
      <c r="M10" s="6">
        <f t="shared" si="3"/>
        <v>0</v>
      </c>
      <c r="N10" s="6"/>
      <c r="O10" s="6">
        <f t="shared" si="4"/>
        <v>9200</v>
      </c>
      <c r="P10" s="7">
        <v>9200</v>
      </c>
      <c r="Q10" s="7">
        <f t="shared" si="5"/>
        <v>0</v>
      </c>
      <c r="R10" s="6" t="b">
        <f t="shared" si="6"/>
        <v>0</v>
      </c>
      <c r="S10" s="3"/>
    </row>
    <row r="11" spans="1:19" ht="23.25" customHeight="1">
      <c r="A11" s="4"/>
      <c r="B11" s="3"/>
      <c r="C11" s="3" t="s">
        <v>19</v>
      </c>
      <c r="D11" s="5"/>
      <c r="E11" s="5"/>
      <c r="F11" s="3">
        <f t="shared" si="0"/>
        <v>0</v>
      </c>
      <c r="G11" s="3"/>
      <c r="H11" s="3"/>
      <c r="I11" s="3">
        <f t="shared" si="1"/>
        <v>0</v>
      </c>
      <c r="J11" s="6">
        <v>100</v>
      </c>
      <c r="K11" s="6"/>
      <c r="L11" s="6">
        <f t="shared" si="2"/>
        <v>0</v>
      </c>
      <c r="M11" s="6">
        <f t="shared" si="3"/>
        <v>0</v>
      </c>
      <c r="N11" s="6"/>
      <c r="O11" s="6">
        <f t="shared" si="4"/>
        <v>0</v>
      </c>
      <c r="P11" s="7"/>
      <c r="Q11" s="7">
        <f t="shared" si="5"/>
        <v>0</v>
      </c>
      <c r="R11" s="6" t="b">
        <f t="shared" si="6"/>
        <v>1</v>
      </c>
      <c r="S11" s="3"/>
    </row>
    <row r="12" spans="1:19" ht="23.25" customHeight="1">
      <c r="A12" s="4"/>
      <c r="B12" s="3"/>
      <c r="C12" s="3" t="s">
        <v>19</v>
      </c>
      <c r="D12" s="5"/>
      <c r="E12" s="5"/>
      <c r="F12" s="3">
        <v>0</v>
      </c>
      <c r="G12" s="3"/>
      <c r="H12" s="3"/>
      <c r="I12" s="3">
        <f t="shared" si="1"/>
        <v>0</v>
      </c>
      <c r="J12" s="6">
        <v>100</v>
      </c>
      <c r="K12" s="6"/>
      <c r="L12" s="6">
        <f t="shared" si="2"/>
        <v>0</v>
      </c>
      <c r="M12" s="6">
        <f t="shared" si="3"/>
        <v>0</v>
      </c>
      <c r="N12" s="6"/>
      <c r="O12" s="6">
        <f t="shared" si="4"/>
        <v>0</v>
      </c>
      <c r="P12" s="7"/>
      <c r="Q12" s="7">
        <f t="shared" si="5"/>
        <v>0</v>
      </c>
      <c r="R12" s="6" t="b">
        <f t="shared" si="6"/>
        <v>1</v>
      </c>
      <c r="S12" s="3"/>
    </row>
    <row r="13" spans="1:19" ht="23.25" customHeight="1">
      <c r="A13" s="4"/>
      <c r="B13" s="3"/>
      <c r="C13" s="3" t="s">
        <v>19</v>
      </c>
      <c r="D13" s="5"/>
      <c r="E13" s="5"/>
      <c r="F13" s="3">
        <f t="shared" si="0"/>
        <v>0</v>
      </c>
      <c r="G13" s="3"/>
      <c r="H13" s="3"/>
      <c r="I13" s="3">
        <f t="shared" si="1"/>
        <v>0</v>
      </c>
      <c r="J13" s="6">
        <v>100</v>
      </c>
      <c r="K13" s="6"/>
      <c r="L13" s="6">
        <f t="shared" si="2"/>
        <v>0</v>
      </c>
      <c r="M13" s="6">
        <f t="shared" si="3"/>
        <v>0</v>
      </c>
      <c r="N13" s="6"/>
      <c r="O13" s="6">
        <f t="shared" si="4"/>
        <v>0</v>
      </c>
      <c r="P13" s="7"/>
      <c r="Q13" s="7">
        <f t="shared" si="5"/>
        <v>0</v>
      </c>
      <c r="R13" s="6" t="b">
        <f t="shared" si="6"/>
        <v>1</v>
      </c>
      <c r="S13" s="3"/>
    </row>
    <row r="14" spans="1:19" ht="23.25" customHeight="1">
      <c r="A14" s="4"/>
      <c r="B14" s="3"/>
      <c r="C14" s="3" t="s">
        <v>19</v>
      </c>
      <c r="D14" s="5"/>
      <c r="E14" s="5"/>
      <c r="F14" s="3">
        <f t="shared" si="0"/>
        <v>0</v>
      </c>
      <c r="G14" s="3"/>
      <c r="H14" s="3"/>
      <c r="I14" s="3">
        <f t="shared" si="1"/>
        <v>0</v>
      </c>
      <c r="J14" s="6">
        <v>100</v>
      </c>
      <c r="K14" s="6"/>
      <c r="L14" s="6">
        <f t="shared" si="2"/>
        <v>0</v>
      </c>
      <c r="M14" s="6">
        <f t="shared" si="3"/>
        <v>0</v>
      </c>
      <c r="N14" s="6"/>
      <c r="O14" s="6">
        <f t="shared" si="4"/>
        <v>0</v>
      </c>
      <c r="P14" s="7"/>
      <c r="Q14" s="7">
        <f t="shared" si="5"/>
        <v>0</v>
      </c>
      <c r="R14" s="6" t="b">
        <f t="shared" si="6"/>
        <v>1</v>
      </c>
      <c r="S14" s="3"/>
    </row>
    <row r="15" spans="1:19" ht="23.25" customHeight="1">
      <c r="A15" s="4"/>
      <c r="B15" s="3"/>
      <c r="C15" s="3" t="s">
        <v>19</v>
      </c>
      <c r="D15" s="5"/>
      <c r="E15" s="5"/>
      <c r="F15" s="3">
        <f t="shared" si="0"/>
        <v>0</v>
      </c>
      <c r="G15" s="3"/>
      <c r="H15" s="3"/>
      <c r="I15" s="3">
        <f t="shared" si="1"/>
        <v>0</v>
      </c>
      <c r="J15" s="6">
        <v>100</v>
      </c>
      <c r="K15" s="6"/>
      <c r="L15" s="6">
        <f t="shared" si="2"/>
        <v>0</v>
      </c>
      <c r="M15" s="6">
        <f t="shared" si="3"/>
        <v>0</v>
      </c>
      <c r="N15" s="6"/>
      <c r="O15" s="6">
        <f t="shared" si="4"/>
        <v>0</v>
      </c>
      <c r="P15" s="7"/>
      <c r="Q15" s="7">
        <f t="shared" si="5"/>
        <v>0</v>
      </c>
      <c r="R15" s="6" t="b">
        <f t="shared" si="6"/>
        <v>1</v>
      </c>
      <c r="S15" s="3"/>
    </row>
    <row r="16" spans="1:19" ht="23.25" customHeight="1">
      <c r="A16" s="4"/>
      <c r="B16" s="3"/>
      <c r="C16" s="3" t="s">
        <v>19</v>
      </c>
      <c r="D16" s="5"/>
      <c r="E16" s="5"/>
      <c r="F16" s="3">
        <f t="shared" si="0"/>
        <v>0</v>
      </c>
      <c r="G16" s="3"/>
      <c r="H16" s="3"/>
      <c r="I16" s="3">
        <f t="shared" si="1"/>
        <v>0</v>
      </c>
      <c r="J16" s="6">
        <v>100</v>
      </c>
      <c r="K16" s="6"/>
      <c r="L16" s="6">
        <f t="shared" si="2"/>
        <v>0</v>
      </c>
      <c r="M16" s="6">
        <f t="shared" si="3"/>
        <v>0</v>
      </c>
      <c r="N16" s="6"/>
      <c r="O16" s="6">
        <f t="shared" si="4"/>
        <v>0</v>
      </c>
      <c r="P16" s="7"/>
      <c r="Q16" s="7">
        <f t="shared" si="5"/>
        <v>0</v>
      </c>
      <c r="R16" s="6" t="b">
        <f t="shared" si="6"/>
        <v>1</v>
      </c>
      <c r="S16" s="3"/>
    </row>
    <row r="17" spans="1:19" ht="23.25" customHeight="1">
      <c r="A17" s="4"/>
      <c r="B17" s="3"/>
      <c r="C17" s="3" t="s">
        <v>19</v>
      </c>
      <c r="D17" s="5"/>
      <c r="E17" s="5"/>
      <c r="F17" s="3">
        <f t="shared" si="0"/>
        <v>0</v>
      </c>
      <c r="G17" s="3"/>
      <c r="H17" s="3"/>
      <c r="I17" s="3">
        <f t="shared" si="1"/>
        <v>0</v>
      </c>
      <c r="J17" s="6">
        <v>100</v>
      </c>
      <c r="K17" s="6"/>
      <c r="L17" s="6">
        <f t="shared" si="2"/>
        <v>0</v>
      </c>
      <c r="M17" s="6">
        <f t="shared" si="3"/>
        <v>0</v>
      </c>
      <c r="N17" s="6"/>
      <c r="O17" s="6">
        <f t="shared" si="4"/>
        <v>0</v>
      </c>
      <c r="P17" s="7"/>
      <c r="Q17" s="7">
        <f t="shared" si="5"/>
        <v>0</v>
      </c>
      <c r="R17" s="6" t="b">
        <f t="shared" si="6"/>
        <v>1</v>
      </c>
      <c r="S17" s="3"/>
    </row>
    <row r="18" spans="1:19" ht="23.25" customHeight="1">
      <c r="A18" s="4"/>
      <c r="B18" s="3"/>
      <c r="C18" s="3" t="s">
        <v>19</v>
      </c>
      <c r="D18" s="5"/>
      <c r="E18" s="5"/>
      <c r="F18" s="3">
        <f t="shared" si="0"/>
        <v>0</v>
      </c>
      <c r="G18" s="3"/>
      <c r="H18" s="3"/>
      <c r="I18" s="3">
        <f t="shared" si="1"/>
        <v>0</v>
      </c>
      <c r="J18" s="6">
        <v>100</v>
      </c>
      <c r="K18" s="6"/>
      <c r="L18" s="6">
        <f t="shared" si="2"/>
        <v>0</v>
      </c>
      <c r="M18" s="6">
        <f t="shared" si="3"/>
        <v>0</v>
      </c>
      <c r="N18" s="6"/>
      <c r="O18" s="6">
        <f t="shared" si="4"/>
        <v>0</v>
      </c>
      <c r="P18" s="7"/>
      <c r="Q18" s="7">
        <f t="shared" si="5"/>
        <v>0</v>
      </c>
      <c r="R18" s="6" t="b">
        <f t="shared" si="6"/>
        <v>1</v>
      </c>
      <c r="S18" s="3"/>
    </row>
    <row r="19" spans="1:19" ht="23.25" customHeight="1">
      <c r="A19" s="4"/>
      <c r="B19" s="3"/>
      <c r="C19" s="3" t="s">
        <v>19</v>
      </c>
      <c r="D19" s="5"/>
      <c r="E19" s="5"/>
      <c r="F19" s="3">
        <f t="shared" si="0"/>
        <v>0</v>
      </c>
      <c r="G19" s="3"/>
      <c r="H19" s="3"/>
      <c r="I19" s="3">
        <f t="shared" si="1"/>
        <v>0</v>
      </c>
      <c r="J19" s="6">
        <v>100</v>
      </c>
      <c r="K19" s="6"/>
      <c r="L19" s="6">
        <f t="shared" si="2"/>
        <v>0</v>
      </c>
      <c r="M19" s="6">
        <f t="shared" si="3"/>
        <v>0</v>
      </c>
      <c r="N19" s="6"/>
      <c r="O19" s="6">
        <f t="shared" si="4"/>
        <v>0</v>
      </c>
      <c r="P19" s="7"/>
      <c r="Q19" s="7">
        <f t="shared" si="5"/>
        <v>0</v>
      </c>
      <c r="R19" s="6" t="b">
        <f t="shared" si="6"/>
        <v>1</v>
      </c>
      <c r="S19" s="3"/>
    </row>
    <row r="20" spans="1:19" ht="23.25" customHeight="1">
      <c r="A20" s="4"/>
      <c r="B20" s="3"/>
      <c r="C20" s="3" t="s">
        <v>19</v>
      </c>
      <c r="D20" s="5"/>
      <c r="E20" s="5"/>
      <c r="F20" s="3">
        <f t="shared" si="0"/>
        <v>0</v>
      </c>
      <c r="G20" s="3"/>
      <c r="H20" s="3"/>
      <c r="I20" s="3"/>
      <c r="J20" s="6">
        <v>100</v>
      </c>
      <c r="K20" s="6"/>
      <c r="L20" s="6">
        <f t="shared" si="2"/>
        <v>0</v>
      </c>
      <c r="M20" s="6">
        <f t="shared" si="3"/>
        <v>0</v>
      </c>
      <c r="N20" s="6"/>
      <c r="O20" s="6">
        <f t="shared" si="4"/>
        <v>0</v>
      </c>
      <c r="P20" s="7"/>
      <c r="Q20" s="7">
        <f t="shared" si="5"/>
        <v>0</v>
      </c>
      <c r="R20" s="6" t="b">
        <f t="shared" si="6"/>
        <v>1</v>
      </c>
      <c r="S20" s="3"/>
    </row>
  </sheetData>
  <mergeCells count="8">
    <mergeCell ref="A2:C3"/>
    <mergeCell ref="D2:F3"/>
    <mergeCell ref="J3:K3"/>
    <mergeCell ref="S6:S7"/>
    <mergeCell ref="G3:I3"/>
    <mergeCell ref="L2:R3"/>
    <mergeCell ref="G2:K2"/>
    <mergeCell ref="S2:S4"/>
  </mergeCells>
  <pageMargins left="0.7" right="0.7" top="0.75" bottom="0.75" header="0.3" footer="0.3"/>
  <pageSetup paperSize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Z39"/>
  <sheetViews>
    <sheetView rightToLeft="1" tabSelected="1" zoomScale="70" zoomScaleNormal="70" zoomScaleSheetLayoutView="100" workbookViewId="0">
      <selection activeCell="H5" sqref="H5"/>
    </sheetView>
  </sheetViews>
  <sheetFormatPr defaultColWidth="9.125" defaultRowHeight="15"/>
  <cols>
    <col min="1" max="1" width="7.625" style="1" customWidth="1"/>
    <col min="2" max="2" width="11" style="2" customWidth="1"/>
    <col min="3" max="3" width="13" style="2" customWidth="1"/>
    <col min="4" max="5" width="14" style="2" customWidth="1"/>
    <col min="6" max="8" width="9.875" style="2" customWidth="1"/>
    <col min="9" max="9" width="9.75" style="2" customWidth="1"/>
    <col min="10" max="11" width="9.875" style="2" customWidth="1"/>
    <col min="12" max="12" width="12.625" style="2" customWidth="1"/>
    <col min="13" max="13" width="12.875" style="2" customWidth="1"/>
    <col min="14" max="22" width="12.625" style="2" customWidth="1"/>
    <col min="23" max="23" width="45.25" style="2" customWidth="1"/>
    <col min="24" max="26" width="15.375" style="2" customWidth="1"/>
    <col min="27" max="16384" width="9.125" style="1"/>
  </cols>
  <sheetData>
    <row r="1" spans="1:23" ht="39" customHeight="1" thickBot="1"/>
    <row r="2" spans="1:23" ht="34.5" customHeight="1" thickBot="1">
      <c r="A2" s="79" t="s">
        <v>13</v>
      </c>
      <c r="B2" s="80"/>
      <c r="C2" s="81"/>
      <c r="D2" s="62" t="s">
        <v>12</v>
      </c>
      <c r="E2" s="63"/>
      <c r="F2" s="63"/>
      <c r="G2" s="63"/>
      <c r="H2" s="64"/>
      <c r="I2" s="73" t="s">
        <v>30</v>
      </c>
      <c r="J2" s="74"/>
      <c r="K2" s="75"/>
      <c r="L2" s="92" t="s">
        <v>24</v>
      </c>
      <c r="M2" s="93"/>
      <c r="N2" s="93"/>
      <c r="O2" s="93"/>
      <c r="P2" s="93"/>
      <c r="Q2" s="93"/>
      <c r="R2" s="93"/>
      <c r="S2" s="93"/>
      <c r="T2" s="93"/>
      <c r="U2" s="94"/>
      <c r="V2" s="97"/>
      <c r="W2" s="85" t="s">
        <v>8</v>
      </c>
    </row>
    <row r="3" spans="1:23" ht="33.75" customHeight="1" thickBot="1">
      <c r="A3" s="82"/>
      <c r="B3" s="83"/>
      <c r="C3" s="84"/>
      <c r="D3" s="65"/>
      <c r="E3" s="66"/>
      <c r="F3" s="66"/>
      <c r="G3" s="66"/>
      <c r="H3" s="67"/>
      <c r="I3" s="76"/>
      <c r="J3" s="77"/>
      <c r="K3" s="78"/>
      <c r="L3" s="88" t="s">
        <v>31</v>
      </c>
      <c r="M3" s="89"/>
      <c r="N3" s="89"/>
      <c r="O3" s="90"/>
      <c r="P3" s="91"/>
      <c r="Q3" s="95" t="s">
        <v>34</v>
      </c>
      <c r="R3" s="89"/>
      <c r="S3" s="89"/>
      <c r="T3" s="89"/>
      <c r="U3" s="96"/>
      <c r="V3" s="98"/>
      <c r="W3" s="86"/>
    </row>
    <row r="4" spans="1:23" ht="57.75" customHeight="1" thickBot="1">
      <c r="A4" s="11" t="s">
        <v>0</v>
      </c>
      <c r="B4" s="12" t="s">
        <v>1</v>
      </c>
      <c r="C4" s="13" t="s">
        <v>2</v>
      </c>
      <c r="D4" s="24" t="s">
        <v>3</v>
      </c>
      <c r="E4" s="38" t="s">
        <v>4</v>
      </c>
      <c r="F4" s="9" t="s">
        <v>5</v>
      </c>
      <c r="G4" s="9" t="s">
        <v>37</v>
      </c>
      <c r="H4" s="15" t="s">
        <v>38</v>
      </c>
      <c r="I4" s="18" t="s">
        <v>6</v>
      </c>
      <c r="J4" s="41" t="s">
        <v>7</v>
      </c>
      <c r="K4" s="20" t="s">
        <v>10</v>
      </c>
      <c r="L4" s="36" t="s">
        <v>32</v>
      </c>
      <c r="M4" s="31" t="s">
        <v>22</v>
      </c>
      <c r="N4" s="31" t="s">
        <v>35</v>
      </c>
      <c r="O4" s="31" t="s">
        <v>25</v>
      </c>
      <c r="P4" s="37" t="s">
        <v>33</v>
      </c>
      <c r="Q4" s="36" t="s">
        <v>9</v>
      </c>
      <c r="R4" s="31" t="s">
        <v>23</v>
      </c>
      <c r="S4" s="31" t="s">
        <v>35</v>
      </c>
      <c r="T4" s="31" t="s">
        <v>25</v>
      </c>
      <c r="U4" s="37" t="s">
        <v>33</v>
      </c>
      <c r="V4" s="99"/>
      <c r="W4" s="87"/>
    </row>
    <row r="5" spans="1:23" ht="23.25" customHeight="1">
      <c r="A5" s="40">
        <v>1174</v>
      </c>
      <c r="B5" s="23">
        <v>321939</v>
      </c>
      <c r="C5" s="39" t="s">
        <v>29</v>
      </c>
      <c r="D5" s="29">
        <v>41650</v>
      </c>
      <c r="E5" s="5">
        <v>41711</v>
      </c>
      <c r="F5" s="42">
        <v>60</v>
      </c>
      <c r="G5" s="106">
        <f>ROUNDDOWN(F5/30,0)</f>
        <v>2</v>
      </c>
      <c r="H5" s="107">
        <f>F5-(G5*30)</f>
        <v>0</v>
      </c>
      <c r="I5" s="32">
        <v>19447</v>
      </c>
      <c r="J5" s="3">
        <v>25552</v>
      </c>
      <c r="K5" s="39">
        <f>J5-I5</f>
        <v>6105</v>
      </c>
      <c r="L5" s="27">
        <v>2000</v>
      </c>
      <c r="M5" s="6">
        <f>IF(F5&lt;=30,L5*1,IF(F5&lt;=60,L5*2,IF(F5&lt;=90,L5*3,IF(F5&lt;=120,L5*4,IF(F5&lt;=150,L5*5,IF(F5&lt;=180,L5*6))))))</f>
        <v>4000</v>
      </c>
      <c r="N5" s="6">
        <v>600</v>
      </c>
      <c r="O5" s="34">
        <v>4600</v>
      </c>
      <c r="P5" s="25">
        <f>M5+N5-O5</f>
        <v>0</v>
      </c>
      <c r="Q5" s="26"/>
      <c r="R5" s="6"/>
      <c r="S5" s="7"/>
      <c r="T5" s="7"/>
      <c r="U5" s="7"/>
      <c r="V5" s="6"/>
      <c r="W5" s="3"/>
    </row>
    <row r="6" spans="1:23" ht="23.25" customHeight="1">
      <c r="A6" s="4">
        <v>1227</v>
      </c>
      <c r="B6" s="3">
        <v>403096</v>
      </c>
      <c r="C6" s="28" t="s">
        <v>29</v>
      </c>
      <c r="D6" s="30">
        <v>41706</v>
      </c>
      <c r="E6" s="5">
        <v>41716</v>
      </c>
      <c r="F6" s="3">
        <f t="shared" ref="F6:F20" si="0">E6-D6</f>
        <v>10</v>
      </c>
      <c r="G6" s="110">
        <f t="shared" ref="G6:G17" si="1">ROUNDDOWN(F6/30,0)</f>
        <v>0</v>
      </c>
      <c r="H6" s="111">
        <f t="shared" ref="H6:H17" si="2">F6-(G6*30)</f>
        <v>10</v>
      </c>
      <c r="I6" s="33">
        <v>27545</v>
      </c>
      <c r="J6" s="3"/>
      <c r="K6" s="28">
        <f t="shared" ref="K6:K20" si="3">J6-I6</f>
        <v>-27545</v>
      </c>
      <c r="L6" s="26"/>
      <c r="M6" s="6">
        <f t="shared" ref="M6:M20" si="4">IF(F6&lt;=30,L6*1,IF(F6&lt;=60,L6*2,IF(F6&lt;=90,L6*3,IF(F6&lt;=120,L6*4,IF(F6&lt;=150,L6*5,IF(F6&lt;=180,L6*6))))))</f>
        <v>0</v>
      </c>
      <c r="N6" s="6"/>
      <c r="O6" s="35"/>
      <c r="P6" s="25">
        <f t="shared" ref="P6:P20" si="5">M6+N6-O6</f>
        <v>0</v>
      </c>
      <c r="Q6" s="26">
        <v>90</v>
      </c>
      <c r="R6" s="6">
        <f>Q6*F6</f>
        <v>900</v>
      </c>
      <c r="S6" s="7"/>
      <c r="T6" s="7">
        <v>1000</v>
      </c>
      <c r="U6" s="7">
        <f>R6+S6-T6</f>
        <v>-100</v>
      </c>
      <c r="V6" s="6"/>
      <c r="W6" s="3"/>
    </row>
    <row r="7" spans="1:23" ht="23.25" customHeight="1">
      <c r="A7" s="4">
        <v>1181</v>
      </c>
      <c r="B7" s="3">
        <v>402791</v>
      </c>
      <c r="C7" s="28" t="s">
        <v>29</v>
      </c>
      <c r="D7" s="30">
        <v>41662</v>
      </c>
      <c r="E7" s="5">
        <v>41716</v>
      </c>
      <c r="F7" s="3">
        <f t="shared" si="0"/>
        <v>54</v>
      </c>
      <c r="G7" s="110">
        <f t="shared" si="1"/>
        <v>1</v>
      </c>
      <c r="H7" s="111">
        <f t="shared" si="2"/>
        <v>24</v>
      </c>
      <c r="I7" s="33">
        <v>14636</v>
      </c>
      <c r="J7" s="3">
        <v>17439</v>
      </c>
      <c r="K7" s="28">
        <f t="shared" si="3"/>
        <v>2803</v>
      </c>
      <c r="L7" s="26">
        <v>2200</v>
      </c>
      <c r="M7" s="6">
        <f t="shared" si="4"/>
        <v>4400</v>
      </c>
      <c r="N7" s="6"/>
      <c r="O7" s="35">
        <v>4180</v>
      </c>
      <c r="P7" s="25">
        <f t="shared" si="5"/>
        <v>220</v>
      </c>
      <c r="Q7" s="26">
        <v>90</v>
      </c>
      <c r="R7" s="6">
        <f t="shared" ref="R7:R20" si="6">Q7*F7</f>
        <v>4860</v>
      </c>
      <c r="S7" s="7"/>
      <c r="T7" s="7">
        <v>4180</v>
      </c>
      <c r="U7" s="7">
        <f t="shared" ref="U7:U20" si="7">R7+S7-T7</f>
        <v>680</v>
      </c>
      <c r="V7" s="6"/>
      <c r="W7" s="3"/>
    </row>
    <row r="8" spans="1:23" ht="23.25" customHeight="1">
      <c r="A8" s="4">
        <v>1231</v>
      </c>
      <c r="B8" s="3">
        <v>289355</v>
      </c>
      <c r="C8" s="28" t="s">
        <v>29</v>
      </c>
      <c r="D8" s="30">
        <v>41709</v>
      </c>
      <c r="E8" s="5">
        <v>41711</v>
      </c>
      <c r="F8" s="3">
        <f t="shared" si="0"/>
        <v>2</v>
      </c>
      <c r="G8" s="110">
        <f t="shared" si="1"/>
        <v>0</v>
      </c>
      <c r="H8" s="111">
        <f t="shared" si="2"/>
        <v>2</v>
      </c>
      <c r="I8" s="33">
        <v>29105</v>
      </c>
      <c r="J8" s="3">
        <v>29378</v>
      </c>
      <c r="K8" s="28">
        <f t="shared" si="3"/>
        <v>273</v>
      </c>
      <c r="L8" s="26"/>
      <c r="M8" s="6">
        <f t="shared" si="4"/>
        <v>0</v>
      </c>
      <c r="N8" s="6"/>
      <c r="O8" s="35"/>
      <c r="P8" s="25">
        <f t="shared" si="5"/>
        <v>0</v>
      </c>
      <c r="Q8" s="26">
        <v>100</v>
      </c>
      <c r="R8" s="6">
        <f t="shared" si="6"/>
        <v>200</v>
      </c>
      <c r="S8" s="7"/>
      <c r="T8" s="7">
        <v>200</v>
      </c>
      <c r="U8" s="7">
        <f t="shared" si="7"/>
        <v>0</v>
      </c>
      <c r="V8" s="6"/>
      <c r="W8" s="3"/>
    </row>
    <row r="9" spans="1:23" ht="23.25" customHeight="1">
      <c r="A9" s="4">
        <v>1052</v>
      </c>
      <c r="B9" s="3">
        <v>204106</v>
      </c>
      <c r="C9" s="28" t="s">
        <v>29</v>
      </c>
      <c r="D9" s="30">
        <v>41519</v>
      </c>
      <c r="E9" s="5">
        <v>41675</v>
      </c>
      <c r="F9" s="3">
        <v>150</v>
      </c>
      <c r="G9" s="110">
        <f t="shared" si="1"/>
        <v>5</v>
      </c>
      <c r="H9" s="111">
        <f t="shared" si="2"/>
        <v>0</v>
      </c>
      <c r="I9" s="33">
        <v>2081</v>
      </c>
      <c r="J9" s="3">
        <v>14461</v>
      </c>
      <c r="K9" s="28">
        <f t="shared" si="3"/>
        <v>12380</v>
      </c>
      <c r="L9" s="26">
        <v>2500</v>
      </c>
      <c r="M9" s="6">
        <f t="shared" si="4"/>
        <v>12500</v>
      </c>
      <c r="N9" s="6">
        <v>250</v>
      </c>
      <c r="O9" s="35">
        <v>7500</v>
      </c>
      <c r="P9" s="25">
        <f t="shared" si="5"/>
        <v>5250</v>
      </c>
      <c r="Q9" s="26"/>
      <c r="R9" s="6">
        <f t="shared" si="6"/>
        <v>0</v>
      </c>
      <c r="S9" s="7"/>
      <c r="T9" s="7"/>
      <c r="U9" s="7">
        <f t="shared" si="7"/>
        <v>0</v>
      </c>
      <c r="V9" s="6"/>
      <c r="W9" s="3"/>
    </row>
    <row r="10" spans="1:23" ht="23.25" customHeight="1">
      <c r="A10" s="4">
        <v>1099</v>
      </c>
      <c r="B10" s="3">
        <v>321939</v>
      </c>
      <c r="C10" s="28" t="s">
        <v>29</v>
      </c>
      <c r="D10" s="30">
        <v>41554</v>
      </c>
      <c r="E10" s="5">
        <v>41646</v>
      </c>
      <c r="F10" s="3">
        <v>90</v>
      </c>
      <c r="G10" s="110">
        <f t="shared" si="1"/>
        <v>3</v>
      </c>
      <c r="H10" s="111">
        <f t="shared" si="2"/>
        <v>0</v>
      </c>
      <c r="I10" s="33">
        <v>11067</v>
      </c>
      <c r="J10" s="3"/>
      <c r="K10" s="28">
        <f t="shared" si="3"/>
        <v>-11067</v>
      </c>
      <c r="L10" s="26">
        <v>2000</v>
      </c>
      <c r="M10" s="6">
        <f t="shared" si="4"/>
        <v>6000</v>
      </c>
      <c r="N10" s="6">
        <v>300</v>
      </c>
      <c r="O10" s="35">
        <v>6300</v>
      </c>
      <c r="P10" s="25">
        <f t="shared" si="5"/>
        <v>0</v>
      </c>
      <c r="Q10" s="26"/>
      <c r="R10" s="6">
        <f t="shared" si="6"/>
        <v>0</v>
      </c>
      <c r="S10" s="7"/>
      <c r="T10" s="7"/>
      <c r="U10" s="7">
        <f t="shared" si="7"/>
        <v>0</v>
      </c>
      <c r="V10" s="6"/>
      <c r="W10" s="3"/>
    </row>
    <row r="11" spans="1:23" ht="23.25" customHeight="1">
      <c r="A11" s="4">
        <v>1121</v>
      </c>
      <c r="B11" s="3">
        <v>469546</v>
      </c>
      <c r="C11" s="28" t="s">
        <v>36</v>
      </c>
      <c r="D11" s="30">
        <v>41605</v>
      </c>
      <c r="E11" s="5">
        <v>41651</v>
      </c>
      <c r="F11" s="3">
        <f t="shared" si="0"/>
        <v>46</v>
      </c>
      <c r="G11" s="110">
        <f t="shared" si="1"/>
        <v>1</v>
      </c>
      <c r="H11" s="111">
        <f t="shared" si="2"/>
        <v>16</v>
      </c>
      <c r="I11" s="33">
        <v>61594</v>
      </c>
      <c r="J11" s="3">
        <v>68271</v>
      </c>
      <c r="K11" s="28">
        <f t="shared" si="3"/>
        <v>6677</v>
      </c>
      <c r="L11" s="26">
        <v>2200</v>
      </c>
      <c r="M11" s="6">
        <f t="shared" si="4"/>
        <v>4400</v>
      </c>
      <c r="N11" s="6"/>
      <c r="O11" s="35">
        <v>2000</v>
      </c>
      <c r="P11" s="25">
        <f t="shared" si="5"/>
        <v>2400</v>
      </c>
      <c r="Q11" s="26"/>
      <c r="R11" s="6">
        <f t="shared" si="6"/>
        <v>0</v>
      </c>
      <c r="S11" s="7"/>
      <c r="T11" s="7"/>
      <c r="U11" s="7">
        <f t="shared" si="7"/>
        <v>0</v>
      </c>
      <c r="V11" s="6"/>
      <c r="W11" s="3"/>
    </row>
    <row r="12" spans="1:23" ht="23.25" customHeight="1">
      <c r="A12" s="4">
        <v>1149</v>
      </c>
      <c r="B12" s="3">
        <v>437864</v>
      </c>
      <c r="C12" s="28" t="s">
        <v>29</v>
      </c>
      <c r="D12" s="30">
        <v>41634</v>
      </c>
      <c r="E12" s="5">
        <v>41676</v>
      </c>
      <c r="F12" s="3">
        <f t="shared" si="0"/>
        <v>42</v>
      </c>
      <c r="G12" s="110">
        <f t="shared" si="1"/>
        <v>1</v>
      </c>
      <c r="H12" s="111">
        <f t="shared" si="2"/>
        <v>12</v>
      </c>
      <c r="I12" s="33">
        <v>12560</v>
      </c>
      <c r="J12" s="3">
        <v>14540</v>
      </c>
      <c r="K12" s="28">
        <f t="shared" si="3"/>
        <v>1980</v>
      </c>
      <c r="L12" s="26">
        <v>2000</v>
      </c>
      <c r="M12" s="6">
        <f t="shared" si="4"/>
        <v>4000</v>
      </c>
      <c r="N12" s="6"/>
      <c r="O12" s="35">
        <v>4000</v>
      </c>
      <c r="P12" s="25">
        <f t="shared" si="5"/>
        <v>0</v>
      </c>
      <c r="Q12" s="26"/>
      <c r="R12" s="6">
        <f t="shared" si="6"/>
        <v>0</v>
      </c>
      <c r="S12" s="7"/>
      <c r="T12" s="7"/>
      <c r="U12" s="7">
        <f t="shared" si="7"/>
        <v>0</v>
      </c>
      <c r="V12" s="6"/>
      <c r="W12" s="3"/>
    </row>
    <row r="13" spans="1:23" ht="23.25" customHeight="1">
      <c r="A13" s="4">
        <v>1150</v>
      </c>
      <c r="B13" s="3">
        <v>291223</v>
      </c>
      <c r="C13" s="28" t="s">
        <v>29</v>
      </c>
      <c r="D13" s="30">
        <v>41634</v>
      </c>
      <c r="E13" s="5">
        <v>41641</v>
      </c>
      <c r="F13" s="3">
        <v>6</v>
      </c>
      <c r="G13" s="110">
        <f t="shared" si="1"/>
        <v>0</v>
      </c>
      <c r="H13" s="111">
        <f t="shared" si="2"/>
        <v>6</v>
      </c>
      <c r="I13" s="33">
        <v>21802</v>
      </c>
      <c r="J13" s="3">
        <v>22350</v>
      </c>
      <c r="K13" s="28">
        <f t="shared" si="3"/>
        <v>548</v>
      </c>
      <c r="L13" s="26"/>
      <c r="M13" s="6">
        <f t="shared" si="4"/>
        <v>0</v>
      </c>
      <c r="N13" s="6"/>
      <c r="O13" s="35"/>
      <c r="P13" s="25">
        <f t="shared" si="5"/>
        <v>0</v>
      </c>
      <c r="Q13" s="26">
        <v>80</v>
      </c>
      <c r="R13" s="6">
        <f t="shared" si="6"/>
        <v>480</v>
      </c>
      <c r="S13" s="7"/>
      <c r="T13" s="7">
        <v>480</v>
      </c>
      <c r="U13" s="7">
        <f t="shared" si="7"/>
        <v>0</v>
      </c>
      <c r="V13" s="6"/>
      <c r="W13" s="3"/>
    </row>
    <row r="14" spans="1:23" ht="23.25" customHeight="1">
      <c r="A14" s="4">
        <v>1152</v>
      </c>
      <c r="B14" s="3">
        <v>437840</v>
      </c>
      <c r="C14" s="28" t="s">
        <v>29</v>
      </c>
      <c r="D14" s="30">
        <v>41634</v>
      </c>
      <c r="E14" s="5">
        <v>41651</v>
      </c>
      <c r="F14" s="3">
        <f t="shared" si="0"/>
        <v>17</v>
      </c>
      <c r="G14" s="110">
        <f t="shared" si="1"/>
        <v>0</v>
      </c>
      <c r="H14" s="111">
        <f t="shared" si="2"/>
        <v>17</v>
      </c>
      <c r="I14" s="33">
        <v>9706</v>
      </c>
      <c r="J14" s="3">
        <v>11123</v>
      </c>
      <c r="K14" s="28">
        <f t="shared" si="3"/>
        <v>1417</v>
      </c>
      <c r="L14" s="26"/>
      <c r="M14" s="6">
        <f t="shared" si="4"/>
        <v>0</v>
      </c>
      <c r="N14" s="6"/>
      <c r="O14" s="35"/>
      <c r="P14" s="25">
        <f t="shared" si="5"/>
        <v>0</v>
      </c>
      <c r="Q14" s="26">
        <v>90</v>
      </c>
      <c r="R14" s="6">
        <f t="shared" si="6"/>
        <v>1530</v>
      </c>
      <c r="S14" s="7"/>
      <c r="T14" s="7">
        <v>1450</v>
      </c>
      <c r="U14" s="7">
        <f t="shared" si="7"/>
        <v>80</v>
      </c>
      <c r="V14" s="6"/>
      <c r="W14" s="3"/>
    </row>
    <row r="15" spans="1:23" ht="23.25" customHeight="1">
      <c r="A15" s="4">
        <v>1158</v>
      </c>
      <c r="B15" s="3">
        <v>549783</v>
      </c>
      <c r="C15" s="28" t="s">
        <v>29</v>
      </c>
      <c r="D15" s="30">
        <v>41637</v>
      </c>
      <c r="E15" s="5">
        <v>41658</v>
      </c>
      <c r="F15" s="3">
        <f t="shared" si="0"/>
        <v>21</v>
      </c>
      <c r="G15" s="110">
        <f t="shared" si="1"/>
        <v>0</v>
      </c>
      <c r="H15" s="111">
        <f t="shared" si="2"/>
        <v>21</v>
      </c>
      <c r="I15" s="33">
        <v>18200</v>
      </c>
      <c r="J15" s="3"/>
      <c r="K15" s="28">
        <f t="shared" si="3"/>
        <v>-18200</v>
      </c>
      <c r="L15" s="26"/>
      <c r="M15" s="6">
        <f t="shared" si="4"/>
        <v>0</v>
      </c>
      <c r="N15" s="6"/>
      <c r="O15" s="35"/>
      <c r="P15" s="25">
        <f t="shared" si="5"/>
        <v>0</v>
      </c>
      <c r="Q15" s="26">
        <v>80</v>
      </c>
      <c r="R15" s="6">
        <f t="shared" si="6"/>
        <v>1680</v>
      </c>
      <c r="S15" s="7"/>
      <c r="T15" s="7">
        <v>1500</v>
      </c>
      <c r="U15" s="7">
        <f t="shared" si="7"/>
        <v>180</v>
      </c>
      <c r="V15" s="6"/>
      <c r="W15" s="3"/>
    </row>
    <row r="16" spans="1:23" ht="23.25" customHeight="1">
      <c r="A16" s="4">
        <v>1160</v>
      </c>
      <c r="B16" s="3">
        <v>403221</v>
      </c>
      <c r="C16" s="28" t="s">
        <v>29</v>
      </c>
      <c r="D16" s="30">
        <v>41638</v>
      </c>
      <c r="E16" s="5">
        <v>41696</v>
      </c>
      <c r="F16" s="3">
        <f t="shared" si="0"/>
        <v>58</v>
      </c>
      <c r="G16" s="110">
        <f t="shared" si="1"/>
        <v>1</v>
      </c>
      <c r="H16" s="111">
        <f t="shared" si="2"/>
        <v>28</v>
      </c>
      <c r="I16" s="33">
        <v>24345</v>
      </c>
      <c r="J16" s="3">
        <v>27607</v>
      </c>
      <c r="K16" s="28">
        <f t="shared" si="3"/>
        <v>3262</v>
      </c>
      <c r="L16" s="26">
        <v>1900</v>
      </c>
      <c r="M16" s="6">
        <f t="shared" si="4"/>
        <v>3800</v>
      </c>
      <c r="N16" s="6"/>
      <c r="O16" s="35">
        <v>3800</v>
      </c>
      <c r="P16" s="25">
        <f t="shared" si="5"/>
        <v>0</v>
      </c>
      <c r="Q16" s="26"/>
      <c r="R16" s="6">
        <f t="shared" si="6"/>
        <v>0</v>
      </c>
      <c r="S16" s="7"/>
      <c r="T16" s="7"/>
      <c r="U16" s="7">
        <f t="shared" si="7"/>
        <v>0</v>
      </c>
      <c r="V16" s="6"/>
      <c r="W16" s="3"/>
    </row>
    <row r="17" spans="1:23" ht="23.25" customHeight="1">
      <c r="A17" s="4">
        <v>1165</v>
      </c>
      <c r="B17" s="3">
        <v>289355</v>
      </c>
      <c r="C17" s="28" t="s">
        <v>29</v>
      </c>
      <c r="D17" s="30">
        <v>41638</v>
      </c>
      <c r="E17" s="5">
        <v>41678</v>
      </c>
      <c r="F17" s="3">
        <f t="shared" si="0"/>
        <v>40</v>
      </c>
      <c r="G17" s="110">
        <f t="shared" si="1"/>
        <v>1</v>
      </c>
      <c r="H17" s="111">
        <f t="shared" si="2"/>
        <v>10</v>
      </c>
      <c r="I17" s="33">
        <v>23967</v>
      </c>
      <c r="J17" s="3">
        <v>27640</v>
      </c>
      <c r="K17" s="28">
        <f t="shared" si="3"/>
        <v>3673</v>
      </c>
      <c r="L17" s="26">
        <v>2000</v>
      </c>
      <c r="M17" s="6">
        <f t="shared" si="4"/>
        <v>4000</v>
      </c>
      <c r="N17" s="6"/>
      <c r="O17" s="35">
        <v>3000</v>
      </c>
      <c r="P17" s="25">
        <f t="shared" si="5"/>
        <v>1000</v>
      </c>
      <c r="Q17" s="26"/>
      <c r="R17" s="6">
        <f t="shared" si="6"/>
        <v>0</v>
      </c>
      <c r="S17" s="7"/>
      <c r="T17" s="7"/>
      <c r="U17" s="7">
        <f t="shared" si="7"/>
        <v>0</v>
      </c>
      <c r="V17" s="6"/>
      <c r="W17" s="3"/>
    </row>
    <row r="18" spans="1:23" ht="23.25" customHeight="1">
      <c r="A18" s="4"/>
      <c r="B18" s="3"/>
      <c r="C18" s="28" t="s">
        <v>29</v>
      </c>
      <c r="D18" s="30"/>
      <c r="E18" s="5"/>
      <c r="F18" s="3">
        <f t="shared" si="0"/>
        <v>0</v>
      </c>
      <c r="G18" s="113"/>
      <c r="H18" s="28"/>
      <c r="I18" s="33"/>
      <c r="J18" s="3"/>
      <c r="K18" s="28">
        <f t="shared" si="3"/>
        <v>0</v>
      </c>
      <c r="L18" s="26"/>
      <c r="M18" s="6">
        <f t="shared" si="4"/>
        <v>0</v>
      </c>
      <c r="N18" s="6"/>
      <c r="O18" s="35"/>
      <c r="P18" s="25">
        <f t="shared" si="5"/>
        <v>0</v>
      </c>
      <c r="Q18" s="26"/>
      <c r="R18" s="6">
        <f t="shared" si="6"/>
        <v>0</v>
      </c>
      <c r="S18" s="7"/>
      <c r="T18" s="7"/>
      <c r="U18" s="7">
        <f t="shared" si="7"/>
        <v>0</v>
      </c>
      <c r="V18" s="6"/>
      <c r="W18" s="3"/>
    </row>
    <row r="19" spans="1:23" ht="23.25" customHeight="1">
      <c r="A19" s="4"/>
      <c r="B19" s="3"/>
      <c r="C19" s="28" t="s">
        <v>29</v>
      </c>
      <c r="D19" s="30"/>
      <c r="E19" s="5"/>
      <c r="F19" s="3">
        <f t="shared" si="0"/>
        <v>0</v>
      </c>
      <c r="G19" s="113"/>
      <c r="H19" s="28"/>
      <c r="I19" s="33"/>
      <c r="J19" s="3"/>
      <c r="K19" s="28">
        <f t="shared" si="3"/>
        <v>0</v>
      </c>
      <c r="L19" s="26"/>
      <c r="M19" s="6">
        <f t="shared" si="4"/>
        <v>0</v>
      </c>
      <c r="N19" s="6"/>
      <c r="O19" s="35"/>
      <c r="P19" s="25">
        <f t="shared" si="5"/>
        <v>0</v>
      </c>
      <c r="Q19" s="26"/>
      <c r="R19" s="6">
        <f t="shared" si="6"/>
        <v>0</v>
      </c>
      <c r="S19" s="7"/>
      <c r="T19" s="7"/>
      <c r="U19" s="7">
        <f t="shared" si="7"/>
        <v>0</v>
      </c>
      <c r="V19" s="6"/>
      <c r="W19" s="3"/>
    </row>
    <row r="20" spans="1:23" ht="23.25" customHeight="1">
      <c r="A20" s="4"/>
      <c r="B20" s="3"/>
      <c r="C20" s="28" t="s">
        <v>29</v>
      </c>
      <c r="D20" s="30"/>
      <c r="E20" s="5"/>
      <c r="F20" s="3">
        <f t="shared" si="0"/>
        <v>0</v>
      </c>
      <c r="G20" s="113"/>
      <c r="H20" s="28"/>
      <c r="I20" s="33"/>
      <c r="J20" s="3"/>
      <c r="K20" s="28">
        <f t="shared" si="3"/>
        <v>0</v>
      </c>
      <c r="L20" s="26"/>
      <c r="M20" s="6">
        <f t="shared" si="4"/>
        <v>0</v>
      </c>
      <c r="N20" s="6"/>
      <c r="O20" s="35"/>
      <c r="P20" s="25">
        <f t="shared" si="5"/>
        <v>0</v>
      </c>
      <c r="Q20" s="26"/>
      <c r="R20" s="6">
        <f t="shared" si="6"/>
        <v>0</v>
      </c>
      <c r="S20" s="7"/>
      <c r="T20" s="7"/>
      <c r="U20" s="7">
        <f t="shared" si="7"/>
        <v>0</v>
      </c>
      <c r="V20" s="6"/>
      <c r="W20" s="3"/>
    </row>
    <row r="39" spans="20:20">
      <c r="T39" s="6">
        <f>IF(O39&lt;=30,S39*1,IF(O39&lt;=60,S39*2,IF(O39&lt;=90,S39*3,IF(O39&lt;=120,S39*4,IF(O39&lt;=150,S39*5,IF(O39&lt;=180,S39*6))))))</f>
        <v>0</v>
      </c>
    </row>
  </sheetData>
  <mergeCells count="8">
    <mergeCell ref="I2:K3"/>
    <mergeCell ref="A2:C3"/>
    <mergeCell ref="W2:W4"/>
    <mergeCell ref="L3:P3"/>
    <mergeCell ref="L2:U2"/>
    <mergeCell ref="Q3:U3"/>
    <mergeCell ref="V2:V4"/>
    <mergeCell ref="D2:H3"/>
  </mergeCells>
  <pageMargins left="0.7" right="0.7" top="0.75" bottom="0.75" header="0.3" footer="0.3"/>
  <pageSetup paperSize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V20"/>
  <sheetViews>
    <sheetView rightToLeft="1" topLeftCell="C1" zoomScale="70" zoomScaleNormal="70" zoomScaleSheetLayoutView="100" workbookViewId="0">
      <selection activeCell="L4" sqref="L4:M17"/>
    </sheetView>
  </sheetViews>
  <sheetFormatPr defaultColWidth="9.125" defaultRowHeight="15"/>
  <cols>
    <col min="1" max="1" width="7.625" style="1" customWidth="1"/>
    <col min="2" max="2" width="11" style="2" customWidth="1"/>
    <col min="3" max="5" width="13" style="2" customWidth="1"/>
    <col min="6" max="10" width="14" style="2" customWidth="1"/>
    <col min="11" max="13" width="9.875" style="2" customWidth="1"/>
    <col min="14" max="14" width="12.875" style="2" customWidth="1"/>
    <col min="15" max="18" width="12.625" style="2" customWidth="1"/>
    <col min="19" max="19" width="45.25" style="2" customWidth="1"/>
    <col min="20" max="22" width="15.375" style="2" customWidth="1"/>
    <col min="23" max="16384" width="9.125" style="1"/>
  </cols>
  <sheetData>
    <row r="1" spans="1:19" ht="39" customHeight="1" thickBot="1"/>
    <row r="2" spans="1:19" ht="34.5" customHeight="1">
      <c r="A2" s="79" t="s">
        <v>13</v>
      </c>
      <c r="B2" s="80"/>
      <c r="C2" s="80"/>
      <c r="D2" s="80"/>
      <c r="E2" s="81"/>
      <c r="F2" s="62" t="s">
        <v>12</v>
      </c>
      <c r="G2" s="63"/>
      <c r="H2" s="63"/>
      <c r="I2" s="63"/>
      <c r="J2" s="63"/>
      <c r="K2" s="63"/>
      <c r="L2" s="63"/>
      <c r="M2" s="64"/>
      <c r="N2" s="100" t="s">
        <v>24</v>
      </c>
      <c r="O2" s="101"/>
      <c r="P2" s="101"/>
      <c r="Q2" s="101"/>
      <c r="R2" s="102"/>
      <c r="S2" s="85" t="s">
        <v>8</v>
      </c>
    </row>
    <row r="3" spans="1:19" ht="33.75" customHeight="1" thickBot="1">
      <c r="A3" s="82"/>
      <c r="B3" s="83"/>
      <c r="C3" s="83"/>
      <c r="D3" s="83"/>
      <c r="E3" s="84"/>
      <c r="F3" s="65"/>
      <c r="G3" s="66"/>
      <c r="H3" s="66"/>
      <c r="I3" s="66"/>
      <c r="J3" s="66"/>
      <c r="K3" s="66"/>
      <c r="L3" s="66"/>
      <c r="M3" s="67"/>
      <c r="N3" s="103"/>
      <c r="O3" s="104"/>
      <c r="P3" s="104"/>
      <c r="Q3" s="104"/>
      <c r="R3" s="105"/>
      <c r="S3" s="86"/>
    </row>
    <row r="4" spans="1:19" ht="57.75" customHeight="1" thickBot="1">
      <c r="A4" s="11" t="s">
        <v>0</v>
      </c>
      <c r="B4" s="12" t="s">
        <v>1</v>
      </c>
      <c r="C4" s="12" t="s">
        <v>2</v>
      </c>
      <c r="D4" s="12" t="s">
        <v>32</v>
      </c>
      <c r="E4" s="13" t="s">
        <v>9</v>
      </c>
      <c r="F4" s="24" t="s">
        <v>3</v>
      </c>
      <c r="G4" s="38" t="s">
        <v>6</v>
      </c>
      <c r="H4" s="38" t="s">
        <v>4</v>
      </c>
      <c r="I4" s="38" t="s">
        <v>7</v>
      </c>
      <c r="J4" s="38" t="s">
        <v>10</v>
      </c>
      <c r="K4" s="9" t="s">
        <v>5</v>
      </c>
      <c r="L4" s="9" t="s">
        <v>37</v>
      </c>
      <c r="M4" s="15" t="s">
        <v>38</v>
      </c>
      <c r="N4" s="31" t="s">
        <v>22</v>
      </c>
      <c r="O4" s="37" t="s">
        <v>23</v>
      </c>
      <c r="P4" s="37" t="s">
        <v>35</v>
      </c>
      <c r="Q4" s="37" t="s">
        <v>25</v>
      </c>
      <c r="R4" s="37" t="s">
        <v>33</v>
      </c>
      <c r="S4" s="87"/>
    </row>
    <row r="5" spans="1:19" ht="23.25" customHeight="1">
      <c r="A5" s="40">
        <v>1174</v>
      </c>
      <c r="B5" s="43">
        <v>321939</v>
      </c>
      <c r="C5" s="39" t="s">
        <v>29</v>
      </c>
      <c r="D5" s="27">
        <v>2000</v>
      </c>
      <c r="E5" s="26">
        <v>90</v>
      </c>
      <c r="F5" s="29">
        <v>41650</v>
      </c>
      <c r="G5" s="32">
        <v>19447</v>
      </c>
      <c r="H5" s="5">
        <v>41711</v>
      </c>
      <c r="I5" s="3">
        <v>25552</v>
      </c>
      <c r="J5" s="39">
        <f t="shared" ref="J5:J17" si="0">I5-G5</f>
        <v>6105</v>
      </c>
      <c r="K5" s="106">
        <f>H5-F5</f>
        <v>61</v>
      </c>
      <c r="L5" s="106">
        <f>ROUNDDOWN(K5/30,0)</f>
        <v>2</v>
      </c>
      <c r="M5" s="107">
        <f>K5-(L5*30)</f>
        <v>1</v>
      </c>
      <c r="N5" s="108">
        <f t="shared" ref="N5:O17" si="1">L5*D5</f>
        <v>4000</v>
      </c>
      <c r="O5" s="108">
        <f t="shared" si="1"/>
        <v>90</v>
      </c>
      <c r="P5" s="7"/>
      <c r="Q5" s="7"/>
      <c r="R5" s="109">
        <f t="shared" ref="R5:R17" si="2">N5+O5+P5-Q5</f>
        <v>4090</v>
      </c>
      <c r="S5" s="3"/>
    </row>
    <row r="6" spans="1:19" ht="23.25" customHeight="1">
      <c r="A6" s="4">
        <v>1227</v>
      </c>
      <c r="B6" s="3">
        <v>403096</v>
      </c>
      <c r="C6" s="28" t="s">
        <v>29</v>
      </c>
      <c r="D6" s="26"/>
      <c r="E6" s="26">
        <v>90</v>
      </c>
      <c r="F6" s="30">
        <v>41706</v>
      </c>
      <c r="G6" s="33">
        <v>27545</v>
      </c>
      <c r="H6" s="5">
        <v>41716</v>
      </c>
      <c r="I6" s="3"/>
      <c r="J6" s="28">
        <f t="shared" si="0"/>
        <v>-27545</v>
      </c>
      <c r="K6" s="110">
        <f t="shared" ref="K6:K17" si="3">H6-F6</f>
        <v>10</v>
      </c>
      <c r="L6" s="110">
        <f t="shared" ref="L6:L17" si="4">ROUNDDOWN(K6/30,0)</f>
        <v>0</v>
      </c>
      <c r="M6" s="111">
        <f t="shared" ref="M6:M17" si="5">K6-(L6*30)</f>
        <v>10</v>
      </c>
      <c r="N6" s="108">
        <f t="shared" si="1"/>
        <v>0</v>
      </c>
      <c r="O6" s="108">
        <f t="shared" si="1"/>
        <v>900</v>
      </c>
      <c r="P6" s="7"/>
      <c r="Q6" s="7">
        <v>1000</v>
      </c>
      <c r="R6" s="109">
        <f t="shared" si="2"/>
        <v>-100</v>
      </c>
      <c r="S6" s="3"/>
    </row>
    <row r="7" spans="1:19" ht="23.25" customHeight="1">
      <c r="A7" s="4">
        <v>1181</v>
      </c>
      <c r="B7" s="3">
        <v>402791</v>
      </c>
      <c r="C7" s="28" t="s">
        <v>29</v>
      </c>
      <c r="D7" s="26">
        <v>2200</v>
      </c>
      <c r="E7" s="26">
        <v>90</v>
      </c>
      <c r="F7" s="30">
        <v>41662</v>
      </c>
      <c r="G7" s="33">
        <v>14636</v>
      </c>
      <c r="H7" s="5">
        <v>41716</v>
      </c>
      <c r="I7" s="3">
        <v>17439</v>
      </c>
      <c r="J7" s="28">
        <f t="shared" si="0"/>
        <v>2803</v>
      </c>
      <c r="K7" s="110">
        <f t="shared" si="3"/>
        <v>54</v>
      </c>
      <c r="L7" s="110">
        <f t="shared" si="4"/>
        <v>1</v>
      </c>
      <c r="M7" s="111">
        <f t="shared" si="5"/>
        <v>24</v>
      </c>
      <c r="N7" s="108">
        <f t="shared" si="1"/>
        <v>2200</v>
      </c>
      <c r="O7" s="108">
        <f t="shared" si="1"/>
        <v>2160</v>
      </c>
      <c r="P7" s="7"/>
      <c r="Q7" s="7">
        <v>4180</v>
      </c>
      <c r="R7" s="109">
        <f t="shared" si="2"/>
        <v>180</v>
      </c>
      <c r="S7" s="3"/>
    </row>
    <row r="8" spans="1:19" ht="23.25" customHeight="1">
      <c r="A8" s="4">
        <v>1231</v>
      </c>
      <c r="B8" s="3">
        <v>289355</v>
      </c>
      <c r="C8" s="28" t="s">
        <v>29</v>
      </c>
      <c r="D8" s="26"/>
      <c r="E8" s="26">
        <v>100</v>
      </c>
      <c r="F8" s="30">
        <v>41709</v>
      </c>
      <c r="G8" s="33">
        <v>29105</v>
      </c>
      <c r="H8" s="5">
        <v>41711</v>
      </c>
      <c r="I8" s="3">
        <v>29378</v>
      </c>
      <c r="J8" s="28">
        <f t="shared" si="0"/>
        <v>273</v>
      </c>
      <c r="K8" s="110">
        <f t="shared" si="3"/>
        <v>2</v>
      </c>
      <c r="L8" s="110">
        <f t="shared" si="4"/>
        <v>0</v>
      </c>
      <c r="M8" s="111">
        <f t="shared" si="5"/>
        <v>2</v>
      </c>
      <c r="N8" s="108">
        <f t="shared" si="1"/>
        <v>0</v>
      </c>
      <c r="O8" s="108">
        <f t="shared" si="1"/>
        <v>200</v>
      </c>
      <c r="P8" s="7"/>
      <c r="Q8" s="7">
        <v>200</v>
      </c>
      <c r="R8" s="109">
        <f t="shared" si="2"/>
        <v>0</v>
      </c>
      <c r="S8" s="3"/>
    </row>
    <row r="9" spans="1:19" ht="23.25" customHeight="1">
      <c r="A9" s="4">
        <v>1052</v>
      </c>
      <c r="B9" s="3">
        <v>204106</v>
      </c>
      <c r="C9" s="28" t="s">
        <v>29</v>
      </c>
      <c r="D9" s="26">
        <v>2500</v>
      </c>
      <c r="E9" s="26"/>
      <c r="F9" s="30">
        <v>41519</v>
      </c>
      <c r="G9" s="33">
        <v>2081</v>
      </c>
      <c r="H9" s="5">
        <v>41675</v>
      </c>
      <c r="I9" s="3">
        <v>14461</v>
      </c>
      <c r="J9" s="28">
        <f t="shared" si="0"/>
        <v>12380</v>
      </c>
      <c r="K9" s="110">
        <v>150</v>
      </c>
      <c r="L9" s="110">
        <f t="shared" si="4"/>
        <v>5</v>
      </c>
      <c r="M9" s="111">
        <f t="shared" si="5"/>
        <v>0</v>
      </c>
      <c r="N9" s="108">
        <f t="shared" si="1"/>
        <v>12500</v>
      </c>
      <c r="O9" s="108">
        <f t="shared" si="1"/>
        <v>0</v>
      </c>
      <c r="P9" s="7"/>
      <c r="Q9" s="7"/>
      <c r="R9" s="109">
        <f t="shared" si="2"/>
        <v>12500</v>
      </c>
      <c r="S9" s="3"/>
    </row>
    <row r="10" spans="1:19" ht="23.25" customHeight="1">
      <c r="A10" s="4">
        <v>1099</v>
      </c>
      <c r="B10" s="3">
        <v>321939</v>
      </c>
      <c r="C10" s="28" t="s">
        <v>29</v>
      </c>
      <c r="D10" s="26">
        <v>2000</v>
      </c>
      <c r="E10" s="26"/>
      <c r="F10" s="30">
        <v>41554</v>
      </c>
      <c r="G10" s="33">
        <v>11067</v>
      </c>
      <c r="H10" s="5">
        <v>41646</v>
      </c>
      <c r="I10" s="3"/>
      <c r="J10" s="28">
        <f t="shared" si="0"/>
        <v>-11067</v>
      </c>
      <c r="K10" s="110">
        <v>90</v>
      </c>
      <c r="L10" s="110">
        <f t="shared" si="4"/>
        <v>3</v>
      </c>
      <c r="M10" s="111">
        <f t="shared" si="5"/>
        <v>0</v>
      </c>
      <c r="N10" s="108">
        <f t="shared" si="1"/>
        <v>6000</v>
      </c>
      <c r="O10" s="108">
        <f t="shared" si="1"/>
        <v>0</v>
      </c>
      <c r="P10" s="7"/>
      <c r="Q10" s="7"/>
      <c r="R10" s="109">
        <f t="shared" si="2"/>
        <v>6000</v>
      </c>
      <c r="S10" s="3"/>
    </row>
    <row r="11" spans="1:19" ht="23.25" customHeight="1">
      <c r="A11" s="4">
        <v>1121</v>
      </c>
      <c r="B11" s="3">
        <v>469546</v>
      </c>
      <c r="C11" s="28" t="s">
        <v>36</v>
      </c>
      <c r="D11" s="26">
        <v>2200</v>
      </c>
      <c r="E11" s="26"/>
      <c r="F11" s="30">
        <v>41605</v>
      </c>
      <c r="G11" s="33">
        <v>61594</v>
      </c>
      <c r="H11" s="5">
        <v>41651</v>
      </c>
      <c r="I11" s="3">
        <v>68271</v>
      </c>
      <c r="J11" s="28">
        <f t="shared" si="0"/>
        <v>6677</v>
      </c>
      <c r="K11" s="110">
        <f t="shared" si="3"/>
        <v>46</v>
      </c>
      <c r="L11" s="110">
        <f t="shared" si="4"/>
        <v>1</v>
      </c>
      <c r="M11" s="111">
        <f t="shared" si="5"/>
        <v>16</v>
      </c>
      <c r="N11" s="108">
        <f t="shared" si="1"/>
        <v>2200</v>
      </c>
      <c r="O11" s="108">
        <f t="shared" si="1"/>
        <v>0</v>
      </c>
      <c r="P11" s="7"/>
      <c r="Q11" s="7"/>
      <c r="R11" s="109">
        <f t="shared" si="2"/>
        <v>2200</v>
      </c>
      <c r="S11" s="3"/>
    </row>
    <row r="12" spans="1:19" ht="23.25" customHeight="1">
      <c r="A12" s="4">
        <v>1149</v>
      </c>
      <c r="B12" s="3">
        <v>437864</v>
      </c>
      <c r="C12" s="28" t="s">
        <v>29</v>
      </c>
      <c r="D12" s="26">
        <v>2000</v>
      </c>
      <c r="E12" s="26"/>
      <c r="F12" s="30">
        <v>41634</v>
      </c>
      <c r="G12" s="33">
        <v>12560</v>
      </c>
      <c r="H12" s="5">
        <v>41676</v>
      </c>
      <c r="I12" s="3">
        <v>14540</v>
      </c>
      <c r="J12" s="28">
        <f t="shared" si="0"/>
        <v>1980</v>
      </c>
      <c r="K12" s="110">
        <f t="shared" si="3"/>
        <v>42</v>
      </c>
      <c r="L12" s="110">
        <f t="shared" si="4"/>
        <v>1</v>
      </c>
      <c r="M12" s="111">
        <f t="shared" si="5"/>
        <v>12</v>
      </c>
      <c r="N12" s="108">
        <f t="shared" si="1"/>
        <v>2000</v>
      </c>
      <c r="O12" s="108">
        <f t="shared" si="1"/>
        <v>0</v>
      </c>
      <c r="P12" s="7"/>
      <c r="Q12" s="7"/>
      <c r="R12" s="109">
        <f t="shared" si="2"/>
        <v>2000</v>
      </c>
      <c r="S12" s="3"/>
    </row>
    <row r="13" spans="1:19" ht="23.25" customHeight="1">
      <c r="A13" s="4">
        <v>1150</v>
      </c>
      <c r="B13" s="3">
        <v>291223</v>
      </c>
      <c r="C13" s="28" t="s">
        <v>29</v>
      </c>
      <c r="D13" s="26"/>
      <c r="E13" s="26">
        <v>80</v>
      </c>
      <c r="F13" s="30">
        <v>41634</v>
      </c>
      <c r="G13" s="33">
        <v>21802</v>
      </c>
      <c r="H13" s="5">
        <v>41641</v>
      </c>
      <c r="I13" s="3">
        <v>22350</v>
      </c>
      <c r="J13" s="28">
        <f t="shared" si="0"/>
        <v>548</v>
      </c>
      <c r="K13" s="110">
        <v>6</v>
      </c>
      <c r="L13" s="110">
        <f t="shared" si="4"/>
        <v>0</v>
      </c>
      <c r="M13" s="111">
        <f t="shared" si="5"/>
        <v>6</v>
      </c>
      <c r="N13" s="108">
        <f t="shared" si="1"/>
        <v>0</v>
      </c>
      <c r="O13" s="108">
        <f t="shared" si="1"/>
        <v>480</v>
      </c>
      <c r="P13" s="7"/>
      <c r="Q13" s="7">
        <v>480</v>
      </c>
      <c r="R13" s="109">
        <f t="shared" si="2"/>
        <v>0</v>
      </c>
      <c r="S13" s="3"/>
    </row>
    <row r="14" spans="1:19" ht="23.25" customHeight="1">
      <c r="A14" s="4">
        <v>1152</v>
      </c>
      <c r="B14" s="3">
        <v>437840</v>
      </c>
      <c r="C14" s="28" t="s">
        <v>29</v>
      </c>
      <c r="D14" s="26"/>
      <c r="E14" s="26">
        <v>90</v>
      </c>
      <c r="F14" s="30">
        <v>41634</v>
      </c>
      <c r="G14" s="33">
        <v>9706</v>
      </c>
      <c r="H14" s="5">
        <v>41651</v>
      </c>
      <c r="I14" s="3">
        <v>11123</v>
      </c>
      <c r="J14" s="28">
        <f t="shared" si="0"/>
        <v>1417</v>
      </c>
      <c r="K14" s="110">
        <f t="shared" si="3"/>
        <v>17</v>
      </c>
      <c r="L14" s="110">
        <f t="shared" si="4"/>
        <v>0</v>
      </c>
      <c r="M14" s="111">
        <f t="shared" si="5"/>
        <v>17</v>
      </c>
      <c r="N14" s="108">
        <f t="shared" si="1"/>
        <v>0</v>
      </c>
      <c r="O14" s="108">
        <f t="shared" si="1"/>
        <v>1530</v>
      </c>
      <c r="P14" s="7"/>
      <c r="Q14" s="7">
        <v>1450</v>
      </c>
      <c r="R14" s="109">
        <f t="shared" si="2"/>
        <v>80</v>
      </c>
      <c r="S14" s="3"/>
    </row>
    <row r="15" spans="1:19" ht="23.25" customHeight="1">
      <c r="A15" s="4">
        <v>1158</v>
      </c>
      <c r="B15" s="3">
        <v>549783</v>
      </c>
      <c r="C15" s="28" t="s">
        <v>29</v>
      </c>
      <c r="D15" s="26"/>
      <c r="E15" s="26">
        <v>80</v>
      </c>
      <c r="F15" s="30">
        <v>41637</v>
      </c>
      <c r="G15" s="33">
        <v>18200</v>
      </c>
      <c r="H15" s="5">
        <v>41658</v>
      </c>
      <c r="I15" s="3"/>
      <c r="J15" s="28">
        <f t="shared" si="0"/>
        <v>-18200</v>
      </c>
      <c r="K15" s="110">
        <f t="shared" si="3"/>
        <v>21</v>
      </c>
      <c r="L15" s="110">
        <f t="shared" si="4"/>
        <v>0</v>
      </c>
      <c r="M15" s="111">
        <f t="shared" si="5"/>
        <v>21</v>
      </c>
      <c r="N15" s="108">
        <f t="shared" si="1"/>
        <v>0</v>
      </c>
      <c r="O15" s="108">
        <f t="shared" si="1"/>
        <v>1680</v>
      </c>
      <c r="P15" s="7"/>
      <c r="Q15" s="7">
        <v>1500</v>
      </c>
      <c r="R15" s="109">
        <f t="shared" si="2"/>
        <v>180</v>
      </c>
      <c r="S15" s="3"/>
    </row>
    <row r="16" spans="1:19" ht="23.25" customHeight="1">
      <c r="A16" s="4">
        <v>1160</v>
      </c>
      <c r="B16" s="3">
        <v>403221</v>
      </c>
      <c r="C16" s="28" t="s">
        <v>29</v>
      </c>
      <c r="D16" s="26">
        <v>1900</v>
      </c>
      <c r="E16" s="26"/>
      <c r="F16" s="30">
        <v>41638</v>
      </c>
      <c r="G16" s="33">
        <v>24345</v>
      </c>
      <c r="H16" s="5">
        <v>41696</v>
      </c>
      <c r="I16" s="3">
        <v>27607</v>
      </c>
      <c r="J16" s="28">
        <f t="shared" si="0"/>
        <v>3262</v>
      </c>
      <c r="K16" s="110">
        <f t="shared" si="3"/>
        <v>58</v>
      </c>
      <c r="L16" s="110">
        <f t="shared" si="4"/>
        <v>1</v>
      </c>
      <c r="M16" s="111">
        <f t="shared" si="5"/>
        <v>28</v>
      </c>
      <c r="N16" s="108">
        <f t="shared" si="1"/>
        <v>1900</v>
      </c>
      <c r="O16" s="108">
        <f t="shared" si="1"/>
        <v>0</v>
      </c>
      <c r="P16" s="7"/>
      <c r="Q16" s="7"/>
      <c r="R16" s="109">
        <f t="shared" si="2"/>
        <v>1900</v>
      </c>
      <c r="S16" s="3"/>
    </row>
    <row r="17" spans="1:19" ht="23.25" customHeight="1">
      <c r="A17" s="4">
        <v>1165</v>
      </c>
      <c r="B17" s="3">
        <v>289355</v>
      </c>
      <c r="C17" s="28" t="s">
        <v>29</v>
      </c>
      <c r="D17" s="26">
        <v>2000</v>
      </c>
      <c r="E17" s="26"/>
      <c r="F17" s="30">
        <v>41638</v>
      </c>
      <c r="G17" s="33">
        <v>23967</v>
      </c>
      <c r="H17" s="5">
        <v>41678</v>
      </c>
      <c r="I17" s="3">
        <v>27640</v>
      </c>
      <c r="J17" s="28">
        <f t="shared" si="0"/>
        <v>3673</v>
      </c>
      <c r="K17" s="110">
        <f t="shared" si="3"/>
        <v>40</v>
      </c>
      <c r="L17" s="110">
        <f t="shared" si="4"/>
        <v>1</v>
      </c>
      <c r="M17" s="111">
        <f t="shared" si="5"/>
        <v>10</v>
      </c>
      <c r="N17" s="108">
        <f t="shared" si="1"/>
        <v>2000</v>
      </c>
      <c r="O17" s="108">
        <f t="shared" si="1"/>
        <v>0</v>
      </c>
      <c r="P17" s="7"/>
      <c r="Q17" s="7"/>
      <c r="R17" s="109">
        <f t="shared" si="2"/>
        <v>2000</v>
      </c>
      <c r="S17" s="3"/>
    </row>
    <row r="18" spans="1:19" ht="23.25" customHeight="1">
      <c r="A18" s="4"/>
      <c r="B18" s="3"/>
      <c r="C18" s="28"/>
      <c r="D18" s="26"/>
      <c r="E18" s="26"/>
      <c r="F18" s="30"/>
      <c r="G18" s="33"/>
      <c r="H18" s="5"/>
      <c r="I18" s="3"/>
      <c r="J18" s="28"/>
      <c r="K18" s="3"/>
      <c r="L18" s="3"/>
      <c r="M18" s="28"/>
      <c r="N18" s="6"/>
      <c r="O18" s="6"/>
      <c r="P18" s="7"/>
      <c r="Q18" s="7"/>
      <c r="R18" s="7"/>
      <c r="S18" s="3"/>
    </row>
    <row r="19" spans="1:19" ht="23.25" customHeight="1">
      <c r="A19" s="4"/>
      <c r="B19" s="3"/>
      <c r="C19" s="28"/>
      <c r="D19" s="26"/>
      <c r="E19" s="26"/>
      <c r="F19" s="30"/>
      <c r="G19" s="33"/>
      <c r="H19" s="5"/>
      <c r="I19" s="3"/>
      <c r="J19" s="28"/>
      <c r="K19" s="3"/>
      <c r="L19" s="3"/>
      <c r="M19" s="28"/>
      <c r="N19" s="6"/>
      <c r="O19" s="6"/>
      <c r="P19" s="7"/>
      <c r="Q19" s="7"/>
      <c r="R19" s="7"/>
      <c r="S19" s="3"/>
    </row>
    <row r="20" spans="1:19" ht="23.25" customHeight="1">
      <c r="A20" s="4"/>
      <c r="B20" s="3"/>
      <c r="C20" s="28"/>
      <c r="D20" s="112"/>
      <c r="E20" s="26"/>
      <c r="F20" s="30"/>
      <c r="G20" s="33"/>
      <c r="H20" s="5"/>
      <c r="I20" s="3"/>
      <c r="J20" s="28"/>
      <c r="K20" s="3"/>
      <c r="L20" s="3"/>
      <c r="M20" s="28"/>
      <c r="N20" s="6"/>
      <c r="O20" s="6"/>
      <c r="P20" s="7"/>
      <c r="Q20" s="7"/>
      <c r="R20" s="7"/>
      <c r="S20" s="3"/>
    </row>
  </sheetData>
  <mergeCells count="4">
    <mergeCell ref="A2:E3"/>
    <mergeCell ref="F2:M3"/>
    <mergeCell ref="N2:R3"/>
    <mergeCell ref="S2:S4"/>
  </mergeCells>
  <pageMargins left="0.7" right="0.7" top="0.75" bottom="0.75" header="0.3" footer="0.3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JETTA</vt:lpstr>
      <vt:lpstr>POLO</vt:lpstr>
      <vt:lpstr>POLO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Diaa2</dc:creator>
  <cp:lastModifiedBy>Fadi.Alsheikh</cp:lastModifiedBy>
  <dcterms:created xsi:type="dcterms:W3CDTF">2014-03-22T06:34:33Z</dcterms:created>
  <dcterms:modified xsi:type="dcterms:W3CDTF">2014-03-23T11:55:05Z</dcterms:modified>
</cp:coreProperties>
</file>